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OCVAP\SELESC\ESTIMATIVA CUSTOS DE MÃO DE OBRA\Estimativas 2026\8 T2 - SINFRA - 00200.023216_2025-53\"/>
    </mc:Choice>
  </mc:AlternateContent>
  <xr:revisionPtr revIDLastSave="0" documentId="13_ncr:1_{41BF20A7-1807-48D6-8E2B-3FC5785ACE1C}" xr6:coauthVersionLast="47" xr6:coauthVersionMax="47" xr10:uidLastSave="{00000000-0000-0000-0000-000000000000}"/>
  <bookViews>
    <workbookView xWindow="-120" yWindow="-120" windowWidth="20730" windowHeight="11040" tabRatio="754" firstSheet="15" activeTab="1" xr2:uid="{57C052A5-705C-4A0B-AD81-CFFEE829DE2A}"/>
  </bookViews>
  <sheets>
    <sheet name="Resumo Ofício" sheetId="70" r:id="rId1"/>
    <sheet name="Resumo Geral" sheetId="64" r:id="rId2"/>
    <sheet name="Orçamentária" sheetId="117" state="hidden" r:id="rId3"/>
    <sheet name="Bdados" sheetId="81" r:id="rId4"/>
    <sheet name="subitem 1" sheetId="1" r:id="rId5"/>
    <sheet name="subitem 2" sheetId="98" r:id="rId6"/>
    <sheet name="subitem 3" sheetId="83" r:id="rId7"/>
    <sheet name="subitem 4" sheetId="84" r:id="rId8"/>
    <sheet name="subitem 5" sheetId="85" r:id="rId9"/>
    <sheet name="subitem 6" sheetId="86" r:id="rId10"/>
    <sheet name="subitem 7" sheetId="99" r:id="rId11"/>
    <sheet name="subitem 8" sheetId="88" r:id="rId12"/>
    <sheet name="subitem 9" sheetId="100" r:id="rId13"/>
    <sheet name="subitem 10" sheetId="89" r:id="rId14"/>
    <sheet name="subitem 11" sheetId="92" r:id="rId15"/>
    <sheet name="subitem 12" sheetId="93" r:id="rId16"/>
    <sheet name="subitem 13" sheetId="94" r:id="rId17"/>
    <sheet name="subitem 14" sheetId="95" r:id="rId18"/>
    <sheet name="subitem 15" sheetId="96" r:id="rId19"/>
    <sheet name="subitem 16" sheetId="104" r:id="rId20"/>
    <sheet name="subitem 17" sheetId="105" r:id="rId21"/>
    <sheet name="subitem 18" sheetId="106" r:id="rId22"/>
    <sheet name="EPI´s" sheetId="82" r:id="rId23"/>
    <sheet name="Uniformes" sheetId="116" r:id="rId24"/>
  </sheets>
  <externalReferences>
    <externalReference r:id="rId25"/>
  </externalReferences>
  <definedNames>
    <definedName name="_xlnm.Print_Area" localSheetId="22">EPI´s!$A$1:$M$28</definedName>
    <definedName name="_xlnm.Print_Area" localSheetId="1">'Resumo Geral'!$A$1:$I$65</definedName>
    <definedName name="_xlnm.Print_Area" localSheetId="0">'Resumo Ofício'!$A$2:$G$27</definedName>
    <definedName name="_xlnm.Print_Area" localSheetId="4">'subitem 1'!$A$1:$G$93</definedName>
    <definedName name="_xlnm.Print_Area" localSheetId="13">'subitem 10'!$A$1:$D$94</definedName>
    <definedName name="_xlnm.Print_Area" localSheetId="14">'subitem 11'!$A$1:$D$94</definedName>
    <definedName name="_xlnm.Print_Area" localSheetId="15">'subitem 12'!$A$1:$D$94</definedName>
    <definedName name="_xlnm.Print_Area" localSheetId="16">'subitem 13'!$A$1:$D$94</definedName>
    <definedName name="_xlnm.Print_Area" localSheetId="17">'subitem 14'!$A$1:$D$94</definedName>
    <definedName name="_xlnm.Print_Area" localSheetId="18">'subitem 15'!$A$1:$D$94</definedName>
    <definedName name="_xlnm.Print_Area" localSheetId="19">'subitem 16'!$A$1:$D$94</definedName>
    <definedName name="_xlnm.Print_Area" localSheetId="20">'subitem 17'!$A$1:$D$94</definedName>
    <definedName name="_xlnm.Print_Area" localSheetId="21">'subitem 18'!$A$1:$D$94</definedName>
    <definedName name="_xlnm.Print_Area" localSheetId="5">'subitem 2'!#REF!</definedName>
    <definedName name="_xlnm.Print_Area" localSheetId="6">'subitem 3'!$A$1:$D$94</definedName>
    <definedName name="_xlnm.Print_Area" localSheetId="7">'subitem 4'!$A$1:$D$94</definedName>
    <definedName name="_xlnm.Print_Area" localSheetId="8">'subitem 5'!$A$1:$D$94</definedName>
    <definedName name="_xlnm.Print_Area" localSheetId="9">'subitem 6'!$A$1:$D$94</definedName>
    <definedName name="_xlnm.Print_Area" localSheetId="10">'subitem 7'!$A$1:$D$94</definedName>
    <definedName name="_xlnm.Print_Area" localSheetId="11">'subitem 8'!$A$1:$D$94</definedName>
    <definedName name="_xlnm.Print_Area" localSheetId="12">'subitem 9'!$A$1:$D$94</definedName>
    <definedName name="_xlnm.Print_Area" localSheetId="23">Uniformes!$A$1:$G$6</definedName>
    <definedName name="Arial" localSheetId="1">#REF!</definedName>
    <definedName name="Arial" localSheetId="0">#REF!</definedName>
    <definedName name="Arial">#REF!</definedName>
    <definedName name="ARM01_02" localSheetId="1">#REF!</definedName>
    <definedName name="ARM01_02" localSheetId="0">#REF!</definedName>
    <definedName name="ARM01_02">#REF!</definedName>
    <definedName name="ARM1_COMP" localSheetId="1">#REF!</definedName>
    <definedName name="ARM1_COMP" localSheetId="0">#REF!</definedName>
    <definedName name="ARM1_COMP">#REF!</definedName>
    <definedName name="ARM2_COMP" localSheetId="1">#REF!</definedName>
    <definedName name="ARM2_COMP" localSheetId="0">#REF!</definedName>
    <definedName name="ARM2_COMP">#REF!</definedName>
    <definedName name="bdi" localSheetId="1">#REF!</definedName>
    <definedName name="bdi" localSheetId="0">#REF!</definedName>
    <definedName name="bdi">#REF!</definedName>
    <definedName name="capt01" localSheetId="1">#REF!</definedName>
    <definedName name="capt01" localSheetId="0">#REF!</definedName>
    <definedName name="capt01">#REF!</definedName>
    <definedName name="carros" localSheetId="1">#REF!</definedName>
    <definedName name="carros" localSheetId="0">#REF!</definedName>
    <definedName name="carros">#REF!</definedName>
    <definedName name="catmat" localSheetId="1">#REF!</definedName>
    <definedName name="catmat" localSheetId="0">#REF!</definedName>
    <definedName name="catmat">#REF!</definedName>
    <definedName name="cob01_" localSheetId="1">#REF!</definedName>
    <definedName name="cob01_" localSheetId="0">#REF!</definedName>
    <definedName name="cob01_">#REF!</definedName>
    <definedName name="cob02_" localSheetId="1">#REF!</definedName>
    <definedName name="cob02_" localSheetId="0">#REF!</definedName>
    <definedName name="cob02_">#REF!</definedName>
    <definedName name="COB03_" localSheetId="1">#REF!</definedName>
    <definedName name="COB03_" localSheetId="0">#REF!</definedName>
    <definedName name="COB03_">#REF!</definedName>
    <definedName name="COB04_" localSheetId="1">#REF!</definedName>
    <definedName name="COB04_" localSheetId="0">#REF!</definedName>
    <definedName name="COB04_">#REF!</definedName>
    <definedName name="COB05_" localSheetId="1">#REF!</definedName>
    <definedName name="COB05_" localSheetId="0">#REF!</definedName>
    <definedName name="COB05_">#REF!</definedName>
    <definedName name="COB06_" localSheetId="1">#REF!</definedName>
    <definedName name="COB06_" localSheetId="0">#REF!</definedName>
    <definedName name="COB06_">#REF!</definedName>
    <definedName name="COB07_" localSheetId="1">#REF!</definedName>
    <definedName name="COB07_" localSheetId="0">#REF!</definedName>
    <definedName name="COB07_">#REF!</definedName>
    <definedName name="COB08_" localSheetId="1">#REF!</definedName>
    <definedName name="COB08_" localSheetId="0">#REF!</definedName>
    <definedName name="COB08_">#REF!</definedName>
    <definedName name="COB09_" localSheetId="1">#REF!</definedName>
    <definedName name="COB09_" localSheetId="0">#REF!</definedName>
    <definedName name="COB09_">#REF!</definedName>
    <definedName name="COB09_C" localSheetId="1">#REF!</definedName>
    <definedName name="COB09_C" localSheetId="0">#REF!</definedName>
    <definedName name="COB09_C">#REF!</definedName>
    <definedName name="CPT01_" localSheetId="1">#REF!</definedName>
    <definedName name="CPT01_" localSheetId="0">#REF!</definedName>
    <definedName name="CPT01_">#REF!</definedName>
    <definedName name="CPT01_COMP" localSheetId="1">#REF!</definedName>
    <definedName name="CPT01_COMP" localSheetId="0">#REF!</definedName>
    <definedName name="CPT01_COMP">#REF!</definedName>
    <definedName name="CT01_" localSheetId="1">#REF!</definedName>
    <definedName name="CT01_" localSheetId="0">#REF!</definedName>
    <definedName name="CT01_">#REF!</definedName>
    <definedName name="ct01__" localSheetId="1">#REF!</definedName>
    <definedName name="ct01__" localSheetId="0">#REF!</definedName>
    <definedName name="ct01__">#REF!</definedName>
    <definedName name="CT01_COMP" localSheetId="1">#REF!</definedName>
    <definedName name="CT01_COMP" localSheetId="0">#REF!</definedName>
    <definedName name="CT01_COMP">#REF!</definedName>
    <definedName name="CT02_" localSheetId="1">#REF!</definedName>
    <definedName name="CT02_" localSheetId="0">#REF!</definedName>
    <definedName name="CT02_">#REF!</definedName>
    <definedName name="CT02__" localSheetId="1">#REF!</definedName>
    <definedName name="CT02__" localSheetId="0">#REF!</definedName>
    <definedName name="CT02__">#REF!</definedName>
    <definedName name="CT02_COMP" localSheetId="1">#REF!</definedName>
    <definedName name="CT02_COMP" localSheetId="0">#REF!</definedName>
    <definedName name="CT02_COMP">#REF!</definedName>
    <definedName name="custodireto" localSheetId="1">#REF!</definedName>
    <definedName name="custodireto" localSheetId="0">#REF!</definedName>
    <definedName name="custodireto">#REF!</definedName>
    <definedName name="custototal" localSheetId="1">#REF!</definedName>
    <definedName name="custototal" localSheetId="0">#REF!</definedName>
    <definedName name="custototal">#REF!</definedName>
    <definedName name="discriminacao" localSheetId="1">#REF!</definedName>
    <definedName name="discriminacao" localSheetId="0">#REF!</definedName>
    <definedName name="discriminacao">#REF!</definedName>
    <definedName name="DIV01_" localSheetId="1">#REF!</definedName>
    <definedName name="DIV01_" localSheetId="0">#REF!</definedName>
    <definedName name="DIV01_">#REF!</definedName>
    <definedName name="DIV02_" localSheetId="1">#REF!</definedName>
    <definedName name="DIV02_" localSheetId="0">#REF!</definedName>
    <definedName name="DIV02_">#REF!</definedName>
    <definedName name="DIV03_" localSheetId="1">#REF!</definedName>
    <definedName name="DIV03_" localSheetId="0">#REF!</definedName>
    <definedName name="DIV03_">#REF!</definedName>
    <definedName name="DIV04_" localSheetId="1">#REF!</definedName>
    <definedName name="DIV04_" localSheetId="0">#REF!</definedName>
    <definedName name="DIV04_">#REF!</definedName>
    <definedName name="DIV05_" localSheetId="1">#REF!</definedName>
    <definedName name="DIV05_" localSheetId="0">#REF!</definedName>
    <definedName name="DIV05_">#REF!</definedName>
    <definedName name="DIV05__" localSheetId="1">#REF!</definedName>
    <definedName name="DIV05__" localSheetId="0">#REF!</definedName>
    <definedName name="DIV05__">#REF!</definedName>
    <definedName name="DIV06_" localSheetId="1">#REF!</definedName>
    <definedName name="DIV06_" localSheetId="0">#REF!</definedName>
    <definedName name="DIV06_">#REF!</definedName>
    <definedName name="DIV06__" localSheetId="1">#REF!</definedName>
    <definedName name="DIV06__" localSheetId="0">#REF!</definedName>
    <definedName name="DIV06__">#REF!</definedName>
    <definedName name="DIV07_" localSheetId="1">#REF!</definedName>
    <definedName name="DIV07_" localSheetId="0">#REF!</definedName>
    <definedName name="DIV07_">#REF!</definedName>
    <definedName name="DIV07__" localSheetId="1">#REF!</definedName>
    <definedName name="DIV07__" localSheetId="0">#REF!</definedName>
    <definedName name="DIV07__">#REF!</definedName>
    <definedName name="DIV08_" localSheetId="1">#REF!</definedName>
    <definedName name="DIV08_" localSheetId="0">#REF!</definedName>
    <definedName name="DIV08_">#REF!</definedName>
    <definedName name="DIV08__" localSheetId="1">#REF!</definedName>
    <definedName name="DIV08__" localSheetId="0">#REF!</definedName>
    <definedName name="DIV08__">#REF!</definedName>
    <definedName name="DIV09_" localSheetId="1">#REF!</definedName>
    <definedName name="DIV09_" localSheetId="0">#REF!</definedName>
    <definedName name="DIV09_">#REF!</definedName>
    <definedName name="div09__" localSheetId="1">#REF!</definedName>
    <definedName name="div09__" localSheetId="0">#REF!</definedName>
    <definedName name="div09__">#REF!</definedName>
    <definedName name="DIV10_" localSheetId="1">#REF!</definedName>
    <definedName name="DIV10_" localSheetId="0">#REF!</definedName>
    <definedName name="DIV10_">#REF!</definedName>
    <definedName name="div10__" localSheetId="1">#REF!</definedName>
    <definedName name="div10__" localSheetId="0">#REF!</definedName>
    <definedName name="div10__">#REF!</definedName>
    <definedName name="DIV10_C" localSheetId="1">#REF!</definedName>
    <definedName name="DIV10_C" localSheetId="0">#REF!</definedName>
    <definedName name="DIV10_C">#REF!</definedName>
    <definedName name="DIV11_" localSheetId="1">#REF!</definedName>
    <definedName name="DIV11_" localSheetId="0">#REF!</definedName>
    <definedName name="DIV11_">#REF!</definedName>
    <definedName name="DIV12_" localSheetId="1">#REF!</definedName>
    <definedName name="DIV12_" localSheetId="0">#REF!</definedName>
    <definedName name="DIV12_">#REF!</definedName>
    <definedName name="DIV13_" localSheetId="1">#REF!</definedName>
    <definedName name="DIV13_" localSheetId="0">#REF!</definedName>
    <definedName name="DIV13_">#REF!</definedName>
    <definedName name="DVM10_COMP" localSheetId="1">#REF!</definedName>
    <definedName name="DVM10_COMP" localSheetId="0">#REF!</definedName>
    <definedName name="DVM10_COMP">#REF!</definedName>
    <definedName name="encargos" localSheetId="1">#REF!</definedName>
    <definedName name="encargos" localSheetId="0">#REF!</definedName>
    <definedName name="encargos">#REF!</definedName>
    <definedName name="ESC01_" localSheetId="1">#REF!</definedName>
    <definedName name="ESC01_" localSheetId="0">#REF!</definedName>
    <definedName name="ESC01_">#REF!</definedName>
    <definedName name="ESC02_" localSheetId="1">#REF!</definedName>
    <definedName name="ESC02_" localSheetId="0">#REF!</definedName>
    <definedName name="ESC02_">#REF!</definedName>
    <definedName name="ESC03_" localSheetId="1">#REF!</definedName>
    <definedName name="ESC03_" localSheetId="0">#REF!</definedName>
    <definedName name="ESC03_">#REF!</definedName>
    <definedName name="ESP">OFFSET([1]Composições!$F$7,0,0,COUNTA([1]Composições!$F:$F),1)</definedName>
    <definedName name="EST01_" localSheetId="1">#REF!</definedName>
    <definedName name="EST01_" localSheetId="0">#REF!</definedName>
    <definedName name="EST01_">#REF!</definedName>
    <definedName name="EST02_" localSheetId="1">#REF!</definedName>
    <definedName name="EST02_" localSheetId="0">#REF!</definedName>
    <definedName name="EST02_">#REF!</definedName>
    <definedName name="EST02_C" localSheetId="1">#REF!</definedName>
    <definedName name="EST02_C" localSheetId="0">#REF!</definedName>
    <definedName name="EST02_C">#REF!</definedName>
    <definedName name="EST02_COMP" localSheetId="1">#REF!</definedName>
    <definedName name="EST02_COMP" localSheetId="0">#REF!</definedName>
    <definedName name="EST02_COMP">#REF!</definedName>
    <definedName name="EST03_" localSheetId="1">#REF!</definedName>
    <definedName name="EST03_" localSheetId="0">#REF!</definedName>
    <definedName name="EST03_">#REF!</definedName>
    <definedName name="EST04_" localSheetId="1">#REF!</definedName>
    <definedName name="EST04_" localSheetId="0">#REF!</definedName>
    <definedName name="EST04_">#REF!</definedName>
    <definedName name="EST05_" localSheetId="1">#REF!</definedName>
    <definedName name="EST05_" localSheetId="0">#REF!</definedName>
    <definedName name="EST05_">#REF!</definedName>
    <definedName name="execucao" localSheetId="1">#REF!</definedName>
    <definedName name="execucao" localSheetId="0">#REF!</definedName>
    <definedName name="execucao">#REF!</definedName>
    <definedName name="fonte_cod" localSheetId="1">#REF!</definedName>
    <definedName name="fonte_cod" localSheetId="0">#REF!</definedName>
    <definedName name="fonte_cod">#REF!</definedName>
    <definedName name="FR01_" localSheetId="1">#REF!</definedName>
    <definedName name="FR01_" localSheetId="0">#REF!</definedName>
    <definedName name="FR01_">#REF!</definedName>
    <definedName name="FR02_" localSheetId="1">#REF!</definedName>
    <definedName name="FR02_" localSheetId="0">#REF!</definedName>
    <definedName name="FR02_">#REF!</definedName>
    <definedName name="FR03_" localSheetId="1">#REF!</definedName>
    <definedName name="FR03_" localSheetId="0">#REF!</definedName>
    <definedName name="FR03_">#REF!</definedName>
    <definedName name="FR04_" localSheetId="1">#REF!</definedName>
    <definedName name="FR04_" localSheetId="0">#REF!</definedName>
    <definedName name="FR04_">#REF!</definedName>
    <definedName name="FR05_" localSheetId="1">#REF!</definedName>
    <definedName name="FR05_" localSheetId="0">#REF!</definedName>
    <definedName name="FR05_">#REF!</definedName>
    <definedName name="FR06_" localSheetId="1">#REF!</definedName>
    <definedName name="FR06_" localSheetId="0">#REF!</definedName>
    <definedName name="FR06_">#REF!</definedName>
    <definedName name="IMP01_" localSheetId="1">#REF!</definedName>
    <definedName name="IMP01_" localSheetId="0">#REF!</definedName>
    <definedName name="IMP01_">#REF!</definedName>
    <definedName name="IMP01__" localSheetId="1">#REF!</definedName>
    <definedName name="IMP01__" localSheetId="0">#REF!</definedName>
    <definedName name="IMP01__">#REF!</definedName>
    <definedName name="IMP02_" localSheetId="1">#REF!</definedName>
    <definedName name="IMP02_" localSheetId="0">#REF!</definedName>
    <definedName name="IMP02_">#REF!</definedName>
    <definedName name="IMP03_" localSheetId="1">#REF!</definedName>
    <definedName name="IMP03_" localSheetId="0">#REF!</definedName>
    <definedName name="IMP03_">#REF!</definedName>
    <definedName name="IMP03_COMP" localSheetId="1">#REF!</definedName>
    <definedName name="IMP03_COMP" localSheetId="0">#REF!</definedName>
    <definedName name="IMP03_COMP">#REF!</definedName>
    <definedName name="item" localSheetId="1">#REF!</definedName>
    <definedName name="item" localSheetId="0">#REF!</definedName>
    <definedName name="item">#REF!</definedName>
    <definedName name="LP01_" localSheetId="1">#REF!</definedName>
    <definedName name="LP01_" localSheetId="0">#REF!</definedName>
    <definedName name="LP01_">#REF!</definedName>
    <definedName name="MG01_" localSheetId="1">#REF!</definedName>
    <definedName name="MG01_" localSheetId="0">#REF!</definedName>
    <definedName name="MG01_">#REF!</definedName>
    <definedName name="mg01__" localSheetId="1">#REF!</definedName>
    <definedName name="mg01__" localSheetId="0">#REF!</definedName>
    <definedName name="mg01__">#REF!</definedName>
    <definedName name="MG01_C" localSheetId="1">#REF!</definedName>
    <definedName name="MG01_C" localSheetId="0">#REF!</definedName>
    <definedName name="MG01_C">#REF!</definedName>
    <definedName name="MG02_" localSheetId="1">#REF!</definedName>
    <definedName name="MG02_" localSheetId="0">#REF!</definedName>
    <definedName name="MG02_">#REF!</definedName>
    <definedName name="mg02__" localSheetId="1">#REF!</definedName>
    <definedName name="mg02__" localSheetId="0">#REF!</definedName>
    <definedName name="mg02__">#REF!</definedName>
    <definedName name="MG03_" localSheetId="1">#REF!</definedName>
    <definedName name="MG03_" localSheetId="0">#REF!</definedName>
    <definedName name="MG03_">#REF!</definedName>
    <definedName name="mg03__" localSheetId="1">#REF!</definedName>
    <definedName name="mg03__" localSheetId="0">#REF!</definedName>
    <definedName name="mg03__">#REF!</definedName>
    <definedName name="MG03_C" localSheetId="1">#REF!</definedName>
    <definedName name="MG03_C" localSheetId="0">#REF!</definedName>
    <definedName name="MG03_C">#REF!</definedName>
    <definedName name="MG04_" localSheetId="1">#REF!</definedName>
    <definedName name="MG04_" localSheetId="0">#REF!</definedName>
    <definedName name="MG04_">#REF!</definedName>
    <definedName name="mg04__" localSheetId="1">#REF!</definedName>
    <definedName name="mg04__" localSheetId="0">#REF!</definedName>
    <definedName name="mg04__">#REF!</definedName>
    <definedName name="MG05_" localSheetId="1">#REF!</definedName>
    <definedName name="MG05_" localSheetId="0">#REF!</definedName>
    <definedName name="MG05_">#REF!</definedName>
    <definedName name="mg05__" localSheetId="1">#REF!</definedName>
    <definedName name="mg05__" localSheetId="0">#REF!</definedName>
    <definedName name="mg05__">#REF!</definedName>
    <definedName name="MG06_" localSheetId="1">#REF!</definedName>
    <definedName name="MG06_" localSheetId="0">#REF!</definedName>
    <definedName name="MG06_">#REF!</definedName>
    <definedName name="mg06__" localSheetId="1">#REF!</definedName>
    <definedName name="mg06__" localSheetId="0">#REF!</definedName>
    <definedName name="mg06__">#REF!</definedName>
    <definedName name="MG07_" localSheetId="1">#REF!</definedName>
    <definedName name="MG07_" localSheetId="0">#REF!</definedName>
    <definedName name="MG07_">#REF!</definedName>
    <definedName name="mg07__" localSheetId="1">#REF!</definedName>
    <definedName name="mg07__" localSheetId="0">#REF!</definedName>
    <definedName name="mg07__">#REF!</definedName>
    <definedName name="PER01_" localSheetId="1">#REF!</definedName>
    <definedName name="PER01_" localSheetId="0">#REF!</definedName>
    <definedName name="PER01_">#REF!</definedName>
    <definedName name="PER02_" localSheetId="1">#REF!</definedName>
    <definedName name="PER02_" localSheetId="0">#REF!</definedName>
    <definedName name="PER02_">#REF!</definedName>
    <definedName name="PER03_" localSheetId="1">#REF!</definedName>
    <definedName name="PER03_" localSheetId="0">#REF!</definedName>
    <definedName name="PER03_">#REF!</definedName>
    <definedName name="PER04_" localSheetId="1">#REF!</definedName>
    <definedName name="PER04_" localSheetId="0">#REF!</definedName>
    <definedName name="PER04_">#REF!</definedName>
    <definedName name="PL01_" localSheetId="1">#REF!</definedName>
    <definedName name="PL01_" localSheetId="0">#REF!</definedName>
    <definedName name="PL01_">#REF!</definedName>
    <definedName name="pl01__" localSheetId="1">#REF!</definedName>
    <definedName name="pl01__" localSheetId="0">#REF!</definedName>
    <definedName name="pl01__">#REF!</definedName>
    <definedName name="PN01_" localSheetId="1">#REF!</definedName>
    <definedName name="PN01_" localSheetId="0">#REF!</definedName>
    <definedName name="PN01_">#REF!</definedName>
    <definedName name="PN02_" localSheetId="1">#REF!</definedName>
    <definedName name="PN02_" localSheetId="0">#REF!</definedName>
    <definedName name="PN02_">#REF!</definedName>
    <definedName name="PN03_" localSheetId="1">#REF!</definedName>
    <definedName name="PN03_" localSheetId="0">#REF!</definedName>
    <definedName name="PN03_">#REF!</definedName>
    <definedName name="PN04_" localSheetId="1">#REF!</definedName>
    <definedName name="PN04_" localSheetId="0">#REF!</definedName>
    <definedName name="PN04_">#REF!</definedName>
    <definedName name="PN05_" localSheetId="1">#REF!</definedName>
    <definedName name="PN05_" localSheetId="0">#REF!</definedName>
    <definedName name="PN05_">#REF!</definedName>
    <definedName name="PN06_" localSheetId="1">#REF!</definedName>
    <definedName name="PN06_" localSheetId="0">#REF!</definedName>
    <definedName name="PN06_">#REF!</definedName>
    <definedName name="PN07_" localSheetId="1">#REF!</definedName>
    <definedName name="PN07_" localSheetId="0">#REF!</definedName>
    <definedName name="PN07_">#REF!</definedName>
    <definedName name="PN08_" localSheetId="1">#REF!</definedName>
    <definedName name="PN08_" localSheetId="0">#REF!</definedName>
    <definedName name="PN08_">#REF!</definedName>
    <definedName name="PN09_" localSheetId="1">#REF!</definedName>
    <definedName name="PN09_" localSheetId="0">#REF!</definedName>
    <definedName name="PN09_">#REF!</definedName>
    <definedName name="PP01_" localSheetId="1">#REF!</definedName>
    <definedName name="PP01_" localSheetId="0">#REF!</definedName>
    <definedName name="PP01_">#REF!</definedName>
    <definedName name="PP01_03" localSheetId="1">#REF!</definedName>
    <definedName name="PP01_03" localSheetId="0">#REF!</definedName>
    <definedName name="PP01_03">#REF!</definedName>
    <definedName name="PP01_COMP" localSheetId="1">#REF!</definedName>
    <definedName name="PP01_COMP" localSheetId="0">#REF!</definedName>
    <definedName name="PP01_COMP">#REF!</definedName>
    <definedName name="PP02_COMP" localSheetId="1">#REF!</definedName>
    <definedName name="PP02_COMP" localSheetId="0">#REF!</definedName>
    <definedName name="PP02_COMP">#REF!</definedName>
    <definedName name="PP03_c" localSheetId="1">#REF!</definedName>
    <definedName name="PP03_c" localSheetId="0">#REF!</definedName>
    <definedName name="PP03_c">#REF!</definedName>
    <definedName name="PP03_COMP" localSheetId="1">#REF!</definedName>
    <definedName name="PP03_COMP" localSheetId="0">#REF!</definedName>
    <definedName name="PP03_COMP">#REF!</definedName>
    <definedName name="PP04_" localSheetId="1">#REF!</definedName>
    <definedName name="PP04_" localSheetId="0">#REF!</definedName>
    <definedName name="PP04_">#REF!</definedName>
    <definedName name="PP04_C" localSheetId="1">#REF!</definedName>
    <definedName name="PP04_C" localSheetId="0">#REF!</definedName>
    <definedName name="PP04_C">#REF!</definedName>
    <definedName name="PP04_COMP" localSheetId="1">#REF!</definedName>
    <definedName name="PP04_COMP" localSheetId="0">#REF!</definedName>
    <definedName name="PP04_COMP">#REF!</definedName>
    <definedName name="PP05_" localSheetId="1">#REF!</definedName>
    <definedName name="PP05_" localSheetId="0">#REF!</definedName>
    <definedName name="PP05_">#REF!</definedName>
    <definedName name="PP05_C" localSheetId="1">#REF!</definedName>
    <definedName name="PP05_C" localSheetId="0">#REF!</definedName>
    <definedName name="PP05_C">#REF!</definedName>
    <definedName name="PP05_COMP" localSheetId="1">#REF!</definedName>
    <definedName name="PP05_COMP" localSheetId="0">#REF!</definedName>
    <definedName name="PP05_COMP">#REF!</definedName>
    <definedName name="PP06_" localSheetId="1">#REF!</definedName>
    <definedName name="PP06_" localSheetId="0">#REF!</definedName>
    <definedName name="PP06_">#REF!</definedName>
    <definedName name="pp06__" localSheetId="1">#REF!</definedName>
    <definedName name="pp06__" localSheetId="0">#REF!</definedName>
    <definedName name="pp06__">#REF!</definedName>
    <definedName name="PP06_C" localSheetId="1">#REF!</definedName>
    <definedName name="PP06_C" localSheetId="0">#REF!</definedName>
    <definedName name="PP06_C">#REF!</definedName>
    <definedName name="PP06_COMP" localSheetId="1">#REF!</definedName>
    <definedName name="PP06_COMP" localSheetId="0">#REF!</definedName>
    <definedName name="PP06_COMP">#REF!</definedName>
    <definedName name="PP07_" localSheetId="1">#REF!</definedName>
    <definedName name="PP07_" localSheetId="0">#REF!</definedName>
    <definedName name="PP07_">#REF!</definedName>
    <definedName name="pp07__" localSheetId="1">#REF!</definedName>
    <definedName name="pp07__" localSheetId="0">#REF!</definedName>
    <definedName name="pp07__">#REF!</definedName>
    <definedName name="PP07_C" localSheetId="1">#REF!</definedName>
    <definedName name="PP07_C" localSheetId="0">#REF!</definedName>
    <definedName name="PP07_C">#REF!</definedName>
    <definedName name="PP07_COMP" localSheetId="1">#REF!</definedName>
    <definedName name="PP07_COMP" localSheetId="0">#REF!</definedName>
    <definedName name="PP07_COMP">#REF!</definedName>
    <definedName name="PP08_" localSheetId="1">#REF!</definedName>
    <definedName name="PP08_" localSheetId="0">#REF!</definedName>
    <definedName name="PP08_">#REF!</definedName>
    <definedName name="pp08__" localSheetId="1">#REF!</definedName>
    <definedName name="pp08__" localSheetId="0">#REF!</definedName>
    <definedName name="pp08__">#REF!</definedName>
    <definedName name="PP08_C" localSheetId="1">#REF!</definedName>
    <definedName name="PP08_C" localSheetId="0">#REF!</definedName>
    <definedName name="PP08_C">#REF!</definedName>
    <definedName name="PP08_COMP" localSheetId="1">#REF!</definedName>
    <definedName name="PP08_COMP" localSheetId="0">#REF!</definedName>
    <definedName name="PP08_COMP">#REF!</definedName>
    <definedName name="PP09_" localSheetId="1">#REF!</definedName>
    <definedName name="PP09_" localSheetId="0">#REF!</definedName>
    <definedName name="PP09_">#REF!</definedName>
    <definedName name="pp09__" localSheetId="1">#REF!</definedName>
    <definedName name="pp09__" localSheetId="0">#REF!</definedName>
    <definedName name="pp09__">#REF!</definedName>
    <definedName name="PP09_C" localSheetId="1">#REF!</definedName>
    <definedName name="PP09_C" localSheetId="0">#REF!</definedName>
    <definedName name="PP09_C">#REF!</definedName>
    <definedName name="PP09_COMP" localSheetId="1">#REF!</definedName>
    <definedName name="PP09_COMP" localSheetId="0">#REF!</definedName>
    <definedName name="PP09_COMP">#REF!</definedName>
    <definedName name="PP10_" localSheetId="1">#REF!</definedName>
    <definedName name="PP10_" localSheetId="0">#REF!</definedName>
    <definedName name="PP10_">#REF!</definedName>
    <definedName name="pp10__" localSheetId="1">#REF!</definedName>
    <definedName name="pp10__" localSheetId="0">#REF!</definedName>
    <definedName name="pp10__">#REF!</definedName>
    <definedName name="PP10_C" localSheetId="1">#REF!</definedName>
    <definedName name="PP10_C" localSheetId="0">#REF!</definedName>
    <definedName name="PP10_C">#REF!</definedName>
    <definedName name="PP10_COMP" localSheetId="1">#REF!</definedName>
    <definedName name="PP10_COMP" localSheetId="0">#REF!</definedName>
    <definedName name="PP10_COMP">#REF!</definedName>
    <definedName name="PP11_" localSheetId="1">#REF!</definedName>
    <definedName name="PP11_" localSheetId="0">#REF!</definedName>
    <definedName name="PP11_">#REF!</definedName>
    <definedName name="pp11__" localSheetId="1">#REF!</definedName>
    <definedName name="pp11__" localSheetId="0">#REF!</definedName>
    <definedName name="pp11__">#REF!</definedName>
    <definedName name="PP11_C" localSheetId="1">#REF!</definedName>
    <definedName name="PP11_C" localSheetId="0">#REF!</definedName>
    <definedName name="PP11_C">#REF!</definedName>
    <definedName name="PP11_COMP" localSheetId="1">#REF!</definedName>
    <definedName name="PP11_COMP" localSheetId="0">#REF!</definedName>
    <definedName name="PP11_COMP">#REF!</definedName>
    <definedName name="PP12_" localSheetId="1">#REF!</definedName>
    <definedName name="PP12_" localSheetId="0">#REF!</definedName>
    <definedName name="PP12_">#REF!</definedName>
    <definedName name="pp12__" localSheetId="1">#REF!</definedName>
    <definedName name="pp12__" localSheetId="0">#REF!</definedName>
    <definedName name="pp12__">#REF!</definedName>
    <definedName name="PP12_C" localSheetId="1">#REF!</definedName>
    <definedName name="PP12_C" localSheetId="0">#REF!</definedName>
    <definedName name="PP12_C">#REF!</definedName>
    <definedName name="PP12_COMP" localSheetId="1">#REF!</definedName>
    <definedName name="PP12_COMP" localSheetId="0">#REF!</definedName>
    <definedName name="PP12_COMP">#REF!</definedName>
    <definedName name="PP13_" localSheetId="1">#REF!</definedName>
    <definedName name="PP13_" localSheetId="0">#REF!</definedName>
    <definedName name="PP13_">#REF!</definedName>
    <definedName name="pp13__" localSheetId="1">#REF!</definedName>
    <definedName name="pp13__" localSheetId="0">#REF!</definedName>
    <definedName name="pp13__">#REF!</definedName>
    <definedName name="PP13_C" localSheetId="1">#REF!</definedName>
    <definedName name="PP13_C" localSheetId="0">#REF!</definedName>
    <definedName name="PP13_C">#REF!</definedName>
    <definedName name="PP13_COMP" localSheetId="1">#REF!</definedName>
    <definedName name="PP13_COMP" localSheetId="0">#REF!</definedName>
    <definedName name="PP13_COMP">#REF!</definedName>
    <definedName name="PP14_" localSheetId="1">#REF!</definedName>
    <definedName name="PP14_" localSheetId="0">#REF!</definedName>
    <definedName name="PP14_">#REF!</definedName>
    <definedName name="pp14__" localSheetId="1">#REF!</definedName>
    <definedName name="pp14__" localSheetId="0">#REF!</definedName>
    <definedName name="pp14__">#REF!</definedName>
    <definedName name="PP14_C" localSheetId="1">#REF!</definedName>
    <definedName name="PP14_C" localSheetId="0">#REF!</definedName>
    <definedName name="PP14_C">#REF!</definedName>
    <definedName name="PP14_COMP" localSheetId="1">#REF!</definedName>
    <definedName name="PP14_COMP" localSheetId="0">#REF!</definedName>
    <definedName name="PP14_COMP">#REF!</definedName>
    <definedName name="PP15_" localSheetId="1">#REF!</definedName>
    <definedName name="PP15_" localSheetId="0">#REF!</definedName>
    <definedName name="PP15_">#REF!</definedName>
    <definedName name="pp15__" localSheetId="1">#REF!</definedName>
    <definedName name="pp15__" localSheetId="0">#REF!</definedName>
    <definedName name="pp15__">#REF!</definedName>
    <definedName name="PP15_C" localSheetId="1">#REF!</definedName>
    <definedName name="PP15_C" localSheetId="0">#REF!</definedName>
    <definedName name="PP15_C">#REF!</definedName>
    <definedName name="PP15_COMP" localSheetId="1">#REF!</definedName>
    <definedName name="PP15_COMP" localSheetId="0">#REF!</definedName>
    <definedName name="PP15_COMP">#REF!</definedName>
    <definedName name="PP16_" localSheetId="1">#REF!</definedName>
    <definedName name="PP16_" localSheetId="0">#REF!</definedName>
    <definedName name="PP16_">#REF!</definedName>
    <definedName name="pp16__" localSheetId="1">#REF!</definedName>
    <definedName name="pp16__" localSheetId="0">#REF!</definedName>
    <definedName name="pp16__">#REF!</definedName>
    <definedName name="PP16_C" localSheetId="1">#REF!</definedName>
    <definedName name="PP16_C" localSheetId="0">#REF!</definedName>
    <definedName name="PP16_C">#REF!</definedName>
    <definedName name="PP16_COMP" localSheetId="1">#REF!</definedName>
    <definedName name="PP16_COMP" localSheetId="0">#REF!</definedName>
    <definedName name="PP16_COMP">#REF!</definedName>
    <definedName name="PP17_" localSheetId="1">#REF!</definedName>
    <definedName name="PP17_" localSheetId="0">#REF!</definedName>
    <definedName name="PP17_">#REF!</definedName>
    <definedName name="pp17__" localSheetId="1">#REF!</definedName>
    <definedName name="pp17__" localSheetId="0">#REF!</definedName>
    <definedName name="pp17__">#REF!</definedName>
    <definedName name="PP17_C" localSheetId="1">#REF!</definedName>
    <definedName name="PP17_C" localSheetId="0">#REF!</definedName>
    <definedName name="PP17_C">#REF!</definedName>
    <definedName name="PP17_COMP" localSheetId="1">#REF!</definedName>
    <definedName name="PP17_COMP" localSheetId="0">#REF!</definedName>
    <definedName name="PP17_COMP">#REF!</definedName>
    <definedName name="PP18_" localSheetId="1">#REF!</definedName>
    <definedName name="PP18_" localSheetId="0">#REF!</definedName>
    <definedName name="PP18_">#REF!</definedName>
    <definedName name="pp18__" localSheetId="1">#REF!</definedName>
    <definedName name="pp18__" localSheetId="0">#REF!</definedName>
    <definedName name="pp18__">#REF!</definedName>
    <definedName name="PP18_C" localSheetId="1">#REF!</definedName>
    <definedName name="PP18_C" localSheetId="0">#REF!</definedName>
    <definedName name="PP18_C">#REF!</definedName>
    <definedName name="PP18_COMP" localSheetId="1">#REF!</definedName>
    <definedName name="PP18_COMP" localSheetId="0">#REF!</definedName>
    <definedName name="PP18_COMP">#REF!</definedName>
    <definedName name="PP19_" localSheetId="1">#REF!</definedName>
    <definedName name="PP19_" localSheetId="0">#REF!</definedName>
    <definedName name="PP19_">#REF!</definedName>
    <definedName name="PP19_C" localSheetId="1">#REF!</definedName>
    <definedName name="PP19_C" localSheetId="0">#REF!</definedName>
    <definedName name="PP19_C">#REF!</definedName>
    <definedName name="PP20_" localSheetId="1">#REF!</definedName>
    <definedName name="PP20_" localSheetId="0">#REF!</definedName>
    <definedName name="PP20_">#REF!</definedName>
    <definedName name="PP20_C" localSheetId="1">#REF!</definedName>
    <definedName name="PP20_C" localSheetId="0">#REF!</definedName>
    <definedName name="PP20_C">#REF!</definedName>
    <definedName name="PP21_" localSheetId="1">#REF!</definedName>
    <definedName name="PP21_" localSheetId="0">#REF!</definedName>
    <definedName name="PP21_">#REF!</definedName>
    <definedName name="PP21_C" localSheetId="1">#REF!</definedName>
    <definedName name="PP21_C" localSheetId="0">#REF!</definedName>
    <definedName name="PP21_C">#REF!</definedName>
    <definedName name="PP22_" localSheetId="1">#REF!</definedName>
    <definedName name="PP22_" localSheetId="0">#REF!</definedName>
    <definedName name="PP22_">#REF!</definedName>
    <definedName name="PP22_C" localSheetId="1">#REF!</definedName>
    <definedName name="PP22_C" localSheetId="0">#REF!</definedName>
    <definedName name="PP22_C">#REF!</definedName>
    <definedName name="PP23_" localSheetId="1">#REF!</definedName>
    <definedName name="PP23_" localSheetId="0">#REF!</definedName>
    <definedName name="PP23_">#REF!</definedName>
    <definedName name="PP23_C" localSheetId="1">#REF!</definedName>
    <definedName name="PP23_C" localSheetId="0">#REF!</definedName>
    <definedName name="PP23_C">#REF!</definedName>
    <definedName name="PP24_" localSheetId="1">#REF!</definedName>
    <definedName name="PP24_" localSheetId="0">#REF!</definedName>
    <definedName name="PP24_">#REF!</definedName>
    <definedName name="PP24_C" localSheetId="1">#REF!</definedName>
    <definedName name="PP24_C" localSheetId="0">#REF!</definedName>
    <definedName name="PP24_C">#REF!</definedName>
    <definedName name="precounitariobdi" localSheetId="1">#REF!</definedName>
    <definedName name="precounitariobdi" localSheetId="0">#REF!</definedName>
    <definedName name="precounitariobdi">#REF!</definedName>
    <definedName name="Print_Area" localSheetId="4">'subitem 1'!#REF!</definedName>
    <definedName name="Print_Area" localSheetId="13">'subitem 10'!$A$1:$D$95</definedName>
    <definedName name="Print_Area" localSheetId="14">'subitem 11'!$A$1:$D$95</definedName>
    <definedName name="Print_Area" localSheetId="15">'subitem 12'!$A$1:$D$95</definedName>
    <definedName name="Print_Area" localSheetId="16">'subitem 13'!$A$1:$D$95</definedName>
    <definedName name="Print_Area" localSheetId="17">'subitem 14'!$A$1:$D$95</definedName>
    <definedName name="Print_Area" localSheetId="18">'subitem 15'!$A$1:$D$95</definedName>
    <definedName name="Print_Area" localSheetId="19">'subitem 16'!$A$1:$D$95</definedName>
    <definedName name="Print_Area" localSheetId="20">'subitem 17'!$A$1:$D$95</definedName>
    <definedName name="Print_Area" localSheetId="21">'subitem 18'!$A$1:$D$95</definedName>
    <definedName name="Print_Area" localSheetId="5">'subitem 2'!#REF!</definedName>
    <definedName name="Print_Area" localSheetId="6">'subitem 3'!$A$1:$D$95</definedName>
    <definedName name="Print_Area" localSheetId="7">'subitem 4'!$A$1:$D$95</definedName>
    <definedName name="Print_Area" localSheetId="8">'subitem 5'!$A$1:$D$95</definedName>
    <definedName name="Print_Area" localSheetId="9">'subitem 6'!$A$1:$D$95</definedName>
    <definedName name="Print_Area" localSheetId="10">'subitem 7'!$A$1:$D$95</definedName>
    <definedName name="Print_Area" localSheetId="11">'subitem 8'!$A$1:$D$95</definedName>
    <definedName name="Print_Area" localSheetId="12">'subitem 9'!$A$1:$D$95</definedName>
    <definedName name="PRP01_" localSheetId="1">#REF!</definedName>
    <definedName name="PRP01_" localSheetId="0">#REF!</definedName>
    <definedName name="PRP01_">#REF!</definedName>
    <definedName name="PRP02_" localSheetId="1">#REF!</definedName>
    <definedName name="PRP02_" localSheetId="0">#REF!</definedName>
    <definedName name="PRP02_">#REF!</definedName>
    <definedName name="PRP03_" localSheetId="1">#REF!</definedName>
    <definedName name="PRP03_" localSheetId="0">#REF!</definedName>
    <definedName name="PRP03_">#REF!</definedName>
    <definedName name="PRP04_" localSheetId="1">#REF!</definedName>
    <definedName name="PRP04_" localSheetId="0">#REF!</definedName>
    <definedName name="PRP04_">#REF!</definedName>
    <definedName name="PRP04_C" localSheetId="1">#REF!</definedName>
    <definedName name="PRP04_C" localSheetId="0">#REF!</definedName>
    <definedName name="PRP04_C">#REF!</definedName>
    <definedName name="PRP04_COMP" localSheetId="1">#REF!</definedName>
    <definedName name="PRP04_COMP" localSheetId="0">#REF!</definedName>
    <definedName name="PRP04_COMP">#REF!</definedName>
    <definedName name="PRP05_" localSheetId="1">#REF!</definedName>
    <definedName name="PRP05_" localSheetId="0">#REF!</definedName>
    <definedName name="PRP05_">#REF!</definedName>
    <definedName name="PRP05_C" localSheetId="1">#REF!</definedName>
    <definedName name="PRP05_C" localSheetId="0">#REF!</definedName>
    <definedName name="PRP05_C">#REF!</definedName>
    <definedName name="PRP05_COMP" localSheetId="1">#REF!</definedName>
    <definedName name="PRP05_COMP" localSheetId="0">#REF!</definedName>
    <definedName name="PRP05_COMP">#REF!</definedName>
    <definedName name="PRP06_" localSheetId="1">#REF!</definedName>
    <definedName name="PRP06_" localSheetId="0">#REF!</definedName>
    <definedName name="PRP06_">#REF!</definedName>
    <definedName name="PRP06__" localSheetId="1">#REF!</definedName>
    <definedName name="PRP06__" localSheetId="0">#REF!</definedName>
    <definedName name="PRP06__">#REF!</definedName>
    <definedName name="PRP07_" localSheetId="1">#REF!</definedName>
    <definedName name="PRP07_" localSheetId="0">#REF!</definedName>
    <definedName name="PRP07_">#REF!</definedName>
    <definedName name="PRP08_" localSheetId="1">#REF!</definedName>
    <definedName name="PRP08_" localSheetId="0">#REF!</definedName>
    <definedName name="PRP08_">#REF!</definedName>
    <definedName name="PRP08_C" localSheetId="1">#REF!</definedName>
    <definedName name="PRP08_C" localSheetId="0">#REF!</definedName>
    <definedName name="PRP08_C">#REF!</definedName>
    <definedName name="PRP08_COMP" localSheetId="1">#REF!</definedName>
    <definedName name="PRP08_COMP" localSheetId="0">#REF!</definedName>
    <definedName name="PRP08_COMP">#REF!</definedName>
    <definedName name="PRP09_" localSheetId="1">#REF!</definedName>
    <definedName name="PRP09_" localSheetId="0">#REF!</definedName>
    <definedName name="PRP09_">#REF!</definedName>
    <definedName name="PRP09_C" localSheetId="1">#REF!</definedName>
    <definedName name="PRP09_C" localSheetId="0">#REF!</definedName>
    <definedName name="PRP09_C">#REF!</definedName>
    <definedName name="PRP10_" localSheetId="1">#REF!</definedName>
    <definedName name="PRP10_" localSheetId="0">#REF!</definedName>
    <definedName name="PRP10_">#REF!</definedName>
    <definedName name="PRP11_" localSheetId="1">#REF!</definedName>
    <definedName name="PRP11_" localSheetId="0">#REF!</definedName>
    <definedName name="PRP11_">#REF!</definedName>
    <definedName name="PRP11_C" localSheetId="1">#REF!</definedName>
    <definedName name="PRP11_C" localSheetId="0">#REF!</definedName>
    <definedName name="PRP11_C">#REF!</definedName>
    <definedName name="PRP12_" localSheetId="1">#REF!</definedName>
    <definedName name="PRP12_" localSheetId="0">#REF!</definedName>
    <definedName name="PRP12_">#REF!</definedName>
    <definedName name="PRP12_C" localSheetId="1">#REF!</definedName>
    <definedName name="PRP12_C" localSheetId="0">#REF!</definedName>
    <definedName name="PRP12_C">#REF!</definedName>
    <definedName name="PRP13_" localSheetId="1">#REF!</definedName>
    <definedName name="PRP13_" localSheetId="0">#REF!</definedName>
    <definedName name="PRP13_">#REF!</definedName>
    <definedName name="PRP13_C" localSheetId="1">#REF!</definedName>
    <definedName name="PRP13_C" localSheetId="0">#REF!</definedName>
    <definedName name="PRP13_C">#REF!</definedName>
    <definedName name="PRP14_" localSheetId="1">#REF!</definedName>
    <definedName name="PRP14_" localSheetId="0">#REF!</definedName>
    <definedName name="PRP14_">#REF!</definedName>
    <definedName name="PRP15_" localSheetId="1">#REF!</definedName>
    <definedName name="PRP15_" localSheetId="0">#REF!</definedName>
    <definedName name="PRP15_">#REF!</definedName>
    <definedName name="PRP15_C" localSheetId="1">#REF!</definedName>
    <definedName name="PRP15_C" localSheetId="0">#REF!</definedName>
    <definedName name="PRP15_C">#REF!</definedName>
    <definedName name="PT01_" localSheetId="1">#REF!</definedName>
    <definedName name="PT01_" localSheetId="0">#REF!</definedName>
    <definedName name="PT01_">#REF!</definedName>
    <definedName name="PT01_C" localSheetId="1">#REF!</definedName>
    <definedName name="PT01_C" localSheetId="0">#REF!</definedName>
    <definedName name="PT01_C">#REF!</definedName>
    <definedName name="PT02_" localSheetId="1">#REF!</definedName>
    <definedName name="PT02_" localSheetId="0">#REF!</definedName>
    <definedName name="PT02_">#REF!</definedName>
    <definedName name="pt02__" localSheetId="1">#REF!</definedName>
    <definedName name="pt02__" localSheetId="0">#REF!</definedName>
    <definedName name="pt02__">#REF!</definedName>
    <definedName name="PT03_" localSheetId="1">#REF!</definedName>
    <definedName name="PT03_" localSheetId="0">#REF!</definedName>
    <definedName name="PT03_">#REF!</definedName>
    <definedName name="PT03_04" localSheetId="1">#REF!</definedName>
    <definedName name="PT03_04" localSheetId="0">#REF!</definedName>
    <definedName name="PT03_04">#REF!</definedName>
    <definedName name="PT04_C" localSheetId="1">#REF!</definedName>
    <definedName name="PT04_C" localSheetId="0">#REF!</definedName>
    <definedName name="PT04_C">#REF!</definedName>
    <definedName name="PT04_COMP" localSheetId="1">#REF!</definedName>
    <definedName name="PT04_COMP" localSheetId="0">#REF!</definedName>
    <definedName name="PT04_COMP">#REF!</definedName>
    <definedName name="punitario" localSheetId="1">#REF!</definedName>
    <definedName name="punitario" localSheetId="0">#REF!</definedName>
    <definedName name="punitario">#REF!</definedName>
    <definedName name="quant" localSheetId="1">#REF!</definedName>
    <definedName name="quant" localSheetId="0">#REF!</definedName>
    <definedName name="quant">#REF!</definedName>
    <definedName name="RA01_" localSheetId="1">#REF!</definedName>
    <definedName name="RA01_" localSheetId="0">#REF!</definedName>
    <definedName name="RA01_">#REF!</definedName>
    <definedName name="RA01_02" localSheetId="1">#REF!</definedName>
    <definedName name="RA01_02" localSheetId="0">#REF!</definedName>
    <definedName name="RA01_02">#REF!</definedName>
    <definedName name="RA03_" localSheetId="1">#REF!</definedName>
    <definedName name="RA03_" localSheetId="0">#REF!</definedName>
    <definedName name="RA03_">#REF!</definedName>
    <definedName name="ra03__" localSheetId="1">#REF!</definedName>
    <definedName name="ra03__" localSheetId="0">#REF!</definedName>
    <definedName name="ra03__">#REF!</definedName>
    <definedName name="RA04_" localSheetId="1">#REF!</definedName>
    <definedName name="RA04_" localSheetId="0">#REF!</definedName>
    <definedName name="RA04_">#REF!</definedName>
    <definedName name="ra04__" localSheetId="1">#REF!</definedName>
    <definedName name="ra04__" localSheetId="0">#REF!</definedName>
    <definedName name="ra04__">#REF!</definedName>
    <definedName name="RA05_" localSheetId="1">#REF!</definedName>
    <definedName name="RA05_" localSheetId="0">#REF!</definedName>
    <definedName name="RA05_">#REF!</definedName>
    <definedName name="ra05__" localSheetId="1">#REF!</definedName>
    <definedName name="ra05__" localSheetId="0">#REF!</definedName>
    <definedName name="ra05__">#REF!</definedName>
    <definedName name="RV01_" localSheetId="1">#REF!</definedName>
    <definedName name="RV01_" localSheetId="0">#REF!</definedName>
    <definedName name="RV01_">#REF!</definedName>
    <definedName name="RV02_" localSheetId="1">#REF!</definedName>
    <definedName name="RV02_" localSheetId="0">#REF!</definedName>
    <definedName name="RV02_">#REF!</definedName>
    <definedName name="RV02_03" localSheetId="1">#REF!</definedName>
    <definedName name="RV02_03" localSheetId="0">#REF!</definedName>
    <definedName name="RV02_03">#REF!</definedName>
    <definedName name="RV03_" localSheetId="1">#REF!</definedName>
    <definedName name="RV03_" localSheetId="0">#REF!</definedName>
    <definedName name="RV03_">#REF!</definedName>
    <definedName name="RV04_" localSheetId="1">#REF!</definedName>
    <definedName name="RV04_" localSheetId="0">#REF!</definedName>
    <definedName name="RV04_">#REF!</definedName>
    <definedName name="RV04_C" localSheetId="1">#REF!</definedName>
    <definedName name="RV04_C" localSheetId="0">#REF!</definedName>
    <definedName name="RV04_C">#REF!</definedName>
    <definedName name="RV04_COMP" localSheetId="1">#REF!</definedName>
    <definedName name="RV04_COMP" localSheetId="0">#REF!</definedName>
    <definedName name="RV04_COMP">#REF!</definedName>
    <definedName name="RV05_" localSheetId="1">#REF!</definedName>
    <definedName name="RV05_" localSheetId="0">#REF!</definedName>
    <definedName name="RV05_">#REF!</definedName>
    <definedName name="RV06_" localSheetId="1">#REF!</definedName>
    <definedName name="RV06_" localSheetId="0">#REF!</definedName>
    <definedName name="RV06_">#REF!</definedName>
    <definedName name="RV07_" localSheetId="1">#REF!</definedName>
    <definedName name="RV07_" localSheetId="0">#REF!</definedName>
    <definedName name="RV07_">#REF!</definedName>
    <definedName name="RV08_" localSheetId="1">#REF!</definedName>
    <definedName name="RV08_" localSheetId="0">#REF!</definedName>
    <definedName name="RV08_">#REF!</definedName>
    <definedName name="SAC01.1_C" localSheetId="1">#REF!</definedName>
    <definedName name="SAC01.1_C" localSheetId="0">#REF!</definedName>
    <definedName name="SAC01.1_C">#REF!</definedName>
    <definedName name="SAC01.2_C" localSheetId="1">#REF!</definedName>
    <definedName name="SAC01.2_C" localSheetId="0">#REF!</definedName>
    <definedName name="SAC01.2_C">#REF!</definedName>
    <definedName name="SAC01_" localSheetId="1">#REF!</definedName>
    <definedName name="SAC01_" localSheetId="0">#REF!</definedName>
    <definedName name="SAC01_">#REF!</definedName>
    <definedName name="SAC02.1_C" localSheetId="1">#REF!</definedName>
    <definedName name="SAC02.1_C" localSheetId="0">#REF!</definedName>
    <definedName name="SAC02.1_C">#REF!</definedName>
    <definedName name="SAC02.10_C" localSheetId="1">#REF!</definedName>
    <definedName name="SAC02.10_C" localSheetId="0">#REF!</definedName>
    <definedName name="SAC02.10_C">#REF!</definedName>
    <definedName name="SAC02.11_C" localSheetId="1">#REF!</definedName>
    <definedName name="SAC02.11_C" localSheetId="0">#REF!</definedName>
    <definedName name="SAC02.11_C">#REF!</definedName>
    <definedName name="SAC02.2_C" localSheetId="1">#REF!</definedName>
    <definedName name="SAC02.2_C" localSheetId="0">#REF!</definedName>
    <definedName name="SAC02.2_C">#REF!</definedName>
    <definedName name="SAC02.3_C" localSheetId="1">#REF!</definedName>
    <definedName name="SAC02.3_C" localSheetId="0">#REF!</definedName>
    <definedName name="SAC02.3_C">#REF!</definedName>
    <definedName name="SAC02.7_C" localSheetId="1">#REF!</definedName>
    <definedName name="SAC02.7_C" localSheetId="0">#REF!</definedName>
    <definedName name="SAC02.7_C">#REF!</definedName>
    <definedName name="SAC02.8_C" localSheetId="1">#REF!</definedName>
    <definedName name="SAC02.8_C" localSheetId="0">#REF!</definedName>
    <definedName name="SAC02.8_C">#REF!</definedName>
    <definedName name="SAC02.9_C" localSheetId="1">#REF!</definedName>
    <definedName name="SAC02.9_C" localSheetId="0">#REF!</definedName>
    <definedName name="SAC02.9_C">#REF!</definedName>
    <definedName name="SAC02_" localSheetId="1">#REF!</definedName>
    <definedName name="SAC02_" localSheetId="0">#REF!</definedName>
    <definedName name="SAC02_">#REF!</definedName>
    <definedName name="SAC03.1_C" localSheetId="1">#REF!</definedName>
    <definedName name="SAC03.1_C" localSheetId="0">#REF!</definedName>
    <definedName name="SAC03.1_C">#REF!</definedName>
    <definedName name="SAC03.2_C" localSheetId="1">#REF!</definedName>
    <definedName name="SAC03.2_C" localSheetId="0">#REF!</definedName>
    <definedName name="SAC03.2_C">#REF!</definedName>
    <definedName name="SAC03_" localSheetId="1">#REF!</definedName>
    <definedName name="SAC03_" localSheetId="0">#REF!</definedName>
    <definedName name="SAC03_">#REF!</definedName>
    <definedName name="sac03__" localSheetId="1">#REF!</definedName>
    <definedName name="sac03__" localSheetId="0">#REF!</definedName>
    <definedName name="sac03__">#REF!</definedName>
    <definedName name="SAC04_" localSheetId="1">#REF!</definedName>
    <definedName name="SAC04_" localSheetId="0">#REF!</definedName>
    <definedName name="SAC04_">#REF!</definedName>
    <definedName name="SAC05.1_C" localSheetId="1">#REF!</definedName>
    <definedName name="SAC05.1_C" localSheetId="0">#REF!</definedName>
    <definedName name="SAC05.1_C">#REF!</definedName>
    <definedName name="SAC05.2_C" localSheetId="1">#REF!</definedName>
    <definedName name="SAC05.2_C" localSheetId="0">#REF!</definedName>
    <definedName name="SAC05.2_C">#REF!</definedName>
    <definedName name="SAC05.3_C" localSheetId="1">#REF!</definedName>
    <definedName name="SAC05.3_C" localSheetId="0">#REF!</definedName>
    <definedName name="SAC05.3_C">#REF!</definedName>
    <definedName name="SAC05_" localSheetId="1">#REF!</definedName>
    <definedName name="SAC05_" localSheetId="0">#REF!</definedName>
    <definedName name="SAC05_">#REF!</definedName>
    <definedName name="sac05__" localSheetId="1">#REF!</definedName>
    <definedName name="sac05__" localSheetId="0">#REF!</definedName>
    <definedName name="sac05__">#REF!</definedName>
    <definedName name="SAC06.1_C" localSheetId="1">#REF!</definedName>
    <definedName name="SAC06.1_C" localSheetId="0">#REF!</definedName>
    <definedName name="SAC06.1_C">#REF!</definedName>
    <definedName name="SAC06.2_C" localSheetId="1">#REF!</definedName>
    <definedName name="SAC06.2_C" localSheetId="0">#REF!</definedName>
    <definedName name="SAC06.2_C">#REF!</definedName>
    <definedName name="SAC06_" localSheetId="1">#REF!</definedName>
    <definedName name="SAC06_" localSheetId="0">#REF!</definedName>
    <definedName name="SAC06_">#REF!</definedName>
    <definedName name="sac06__" localSheetId="1">#REF!</definedName>
    <definedName name="sac06__" localSheetId="0">#REF!</definedName>
    <definedName name="sac06__">#REF!</definedName>
    <definedName name="SAC07.1_C" localSheetId="1">#REF!</definedName>
    <definedName name="SAC07.1_C" localSheetId="0">#REF!</definedName>
    <definedName name="SAC07.1_C">#REF!</definedName>
    <definedName name="SAC07.2_C" localSheetId="1">#REF!</definedName>
    <definedName name="SAC07.2_C" localSheetId="0">#REF!</definedName>
    <definedName name="SAC07.2_C">#REF!</definedName>
    <definedName name="SAC07_" localSheetId="1">#REF!</definedName>
    <definedName name="SAC07_" localSheetId="0">#REF!</definedName>
    <definedName name="SAC07_">#REF!</definedName>
    <definedName name="SAC07_08" localSheetId="1">#REF!</definedName>
    <definedName name="SAC07_08" localSheetId="0">#REF!</definedName>
    <definedName name="SAC07_08">#REF!</definedName>
    <definedName name="SAC08.1_C" localSheetId="1">#REF!</definedName>
    <definedName name="SAC08.1_C" localSheetId="0">#REF!</definedName>
    <definedName name="SAC08.1_C">#REF!</definedName>
    <definedName name="SAC08.2_C" localSheetId="1">#REF!</definedName>
    <definedName name="SAC08.2_C" localSheetId="0">#REF!</definedName>
    <definedName name="SAC08.2_C">#REF!</definedName>
    <definedName name="SAC08.3_C" localSheetId="1">#REF!</definedName>
    <definedName name="SAC08.3_C" localSheetId="0">#REF!</definedName>
    <definedName name="SAC08.3_C">#REF!</definedName>
    <definedName name="SAC08.4_C" localSheetId="1">#REF!</definedName>
    <definedName name="SAC08.4_C" localSheetId="0">#REF!</definedName>
    <definedName name="SAC08.4_C">#REF!</definedName>
    <definedName name="SAC09.1_C" localSheetId="1">#REF!</definedName>
    <definedName name="SAC09.1_C" localSheetId="0">#REF!</definedName>
    <definedName name="SAC09.1_C">#REF!</definedName>
    <definedName name="SAC09.2_C" localSheetId="1">#REF!</definedName>
    <definedName name="SAC09.2_C" localSheetId="0">#REF!</definedName>
    <definedName name="SAC09.2_C">#REF!</definedName>
    <definedName name="SAC09_" localSheetId="1">#REF!</definedName>
    <definedName name="SAC09_" localSheetId="0">#REF!</definedName>
    <definedName name="SAC09_">#REF!</definedName>
    <definedName name="SAC10_" localSheetId="1">#REF!</definedName>
    <definedName name="SAC10_" localSheetId="0">#REF!</definedName>
    <definedName name="SAC10_">#REF!</definedName>
    <definedName name="SAC11_" localSheetId="1">#REF!</definedName>
    <definedName name="SAC11_" localSheetId="0">#REF!</definedName>
    <definedName name="SAC11_">#REF!</definedName>
    <definedName name="SAC12.6_C" localSheetId="1">#REF!</definedName>
    <definedName name="SAC12.6_C" localSheetId="0">#REF!</definedName>
    <definedName name="SAC12.6_C">#REF!</definedName>
    <definedName name="SAC12.6_COMP" localSheetId="1">#REF!</definedName>
    <definedName name="SAC12.6_COMP" localSheetId="0">#REF!</definedName>
    <definedName name="SAC12.6_COMP">#REF!</definedName>
    <definedName name="SAC12_" localSheetId="1">#REF!</definedName>
    <definedName name="SAC12_" localSheetId="0">#REF!</definedName>
    <definedName name="SAC12_">#REF!</definedName>
    <definedName name="SAC13_" localSheetId="1">#REF!</definedName>
    <definedName name="SAC13_" localSheetId="0">#REF!</definedName>
    <definedName name="SAC13_">#REF!</definedName>
    <definedName name="SAC14_" localSheetId="1">#REF!</definedName>
    <definedName name="SAC14_" localSheetId="0">#REF!</definedName>
    <definedName name="SAC14_">#REF!</definedName>
    <definedName name="sac15_" localSheetId="1">#REF!</definedName>
    <definedName name="sac15_" localSheetId="0">#REF!</definedName>
    <definedName name="sac15_">#REF!</definedName>
    <definedName name="SE01_" localSheetId="1">#REF!</definedName>
    <definedName name="SE01_" localSheetId="0">#REF!</definedName>
    <definedName name="SE01_">#REF!</definedName>
    <definedName name="SE01_C" localSheetId="1">#REF!</definedName>
    <definedName name="SE01_C" localSheetId="0">#REF!</definedName>
    <definedName name="SE01_C">#REF!</definedName>
    <definedName name="SE02_" localSheetId="1">#REF!</definedName>
    <definedName name="SE02_" localSheetId="0">#REF!</definedName>
    <definedName name="SE02_">#REF!</definedName>
    <definedName name="SE02_C" localSheetId="1">#REF!</definedName>
    <definedName name="SE02_C" localSheetId="0">#REF!</definedName>
    <definedName name="SE02_C">#REF!</definedName>
    <definedName name="SE03_" localSheetId="1">#REF!</definedName>
    <definedName name="SE03_" localSheetId="0">#REF!</definedName>
    <definedName name="SE03_">#REF!</definedName>
    <definedName name="SE03_C" localSheetId="1">#REF!</definedName>
    <definedName name="SE03_C" localSheetId="0">#REF!</definedName>
    <definedName name="SE03_C">#REF!</definedName>
    <definedName name="SE04_" localSheetId="1">#REF!</definedName>
    <definedName name="SE04_" localSheetId="0">#REF!</definedName>
    <definedName name="SE04_">#REF!</definedName>
    <definedName name="SE04_C" localSheetId="1">#REF!</definedName>
    <definedName name="SE04_C" localSheetId="0">#REF!</definedName>
    <definedName name="SE04_C">#REF!</definedName>
    <definedName name="SE04_COMP" localSheetId="1">#REF!</definedName>
    <definedName name="SE04_COMP" localSheetId="0">#REF!</definedName>
    <definedName name="SE04_COMP">#REF!</definedName>
    <definedName name="SE05_" localSheetId="1">#REF!</definedName>
    <definedName name="SE05_" localSheetId="0">#REF!</definedName>
    <definedName name="SE05_">#REF!</definedName>
    <definedName name="SE05_C" localSheetId="1">#REF!</definedName>
    <definedName name="SE05_C" localSheetId="0">#REF!</definedName>
    <definedName name="SE05_C">#REF!</definedName>
    <definedName name="SE06_" localSheetId="1">#REF!</definedName>
    <definedName name="SE06_" localSheetId="0">#REF!</definedName>
    <definedName name="SE06_">#REF!</definedName>
    <definedName name="SE06_C" localSheetId="1">#REF!</definedName>
    <definedName name="SE06_C" localSheetId="0">#REF!</definedName>
    <definedName name="SE06_C">#REF!</definedName>
    <definedName name="SE06_COMP" localSheetId="1">#REF!</definedName>
    <definedName name="SE06_COMP" localSheetId="0">#REF!</definedName>
    <definedName name="SE06_COMP">#REF!</definedName>
    <definedName name="SE07_" localSheetId="1">#REF!</definedName>
    <definedName name="SE07_" localSheetId="0">#REF!</definedName>
    <definedName name="SE07_">#REF!</definedName>
    <definedName name="SE07_C" localSheetId="1">#REF!</definedName>
    <definedName name="SE07_C" localSheetId="0">#REF!</definedName>
    <definedName name="SE07_C">#REF!</definedName>
    <definedName name="SE08_" localSheetId="1">#REF!</definedName>
    <definedName name="SE08_" localSheetId="0">#REF!</definedName>
    <definedName name="SE08_">#REF!</definedName>
    <definedName name="SE09_" localSheetId="1">#REF!</definedName>
    <definedName name="SE09_" localSheetId="0">#REF!</definedName>
    <definedName name="SE09_">#REF!</definedName>
    <definedName name="SE09_C" localSheetId="1">#REF!</definedName>
    <definedName name="SE09_C" localSheetId="0">#REF!</definedName>
    <definedName name="SE09_C">#REF!</definedName>
    <definedName name="SE10_" localSheetId="1">#REF!</definedName>
    <definedName name="SE10_" localSheetId="0">#REF!</definedName>
    <definedName name="SE10_">#REF!</definedName>
    <definedName name="SE10_C" localSheetId="1">#REF!</definedName>
    <definedName name="SE10_C" localSheetId="0">#REF!</definedName>
    <definedName name="SE10_C">#REF!</definedName>
    <definedName name="SE10_COMP" localSheetId="1">#REF!</definedName>
    <definedName name="SE10_COMP" localSheetId="0">#REF!</definedName>
    <definedName name="SE10_COMP">#REF!</definedName>
    <definedName name="SE11_" localSheetId="1">#REF!</definedName>
    <definedName name="SE11_" localSheetId="0">#REF!</definedName>
    <definedName name="SE11_">#REF!</definedName>
    <definedName name="SE11_C" localSheetId="1">#REF!</definedName>
    <definedName name="SE11_C" localSheetId="0">#REF!</definedName>
    <definedName name="SE11_C">#REF!</definedName>
    <definedName name="SE12_" localSheetId="1">#REF!</definedName>
    <definedName name="SE12_" localSheetId="0">#REF!</definedName>
    <definedName name="SE12_">#REF!</definedName>
    <definedName name="SE12__" localSheetId="1">#REF!</definedName>
    <definedName name="SE12__" localSheetId="0">#REF!</definedName>
    <definedName name="SE12__">#REF!</definedName>
    <definedName name="SE12_C" localSheetId="1">#REF!</definedName>
    <definedName name="SE12_C" localSheetId="0">#REF!</definedName>
    <definedName name="SE12_C">#REF!</definedName>
    <definedName name="SE12_COMP" localSheetId="1">#REF!</definedName>
    <definedName name="SE12_COMP" localSheetId="0">#REF!</definedName>
    <definedName name="SE12_COMP">#REF!</definedName>
    <definedName name="SE13_" localSheetId="1">#REF!</definedName>
    <definedName name="SE13_" localSheetId="0">#REF!</definedName>
    <definedName name="SE13_">#REF!</definedName>
    <definedName name="se13__" localSheetId="1">#REF!</definedName>
    <definedName name="se13__" localSheetId="0">#REF!</definedName>
    <definedName name="se13__">#REF!</definedName>
    <definedName name="SE13_C" localSheetId="1">#REF!</definedName>
    <definedName name="SE13_C" localSheetId="0">#REF!</definedName>
    <definedName name="SE13_C">#REF!</definedName>
    <definedName name="SE13_COMP" localSheetId="1">#REF!</definedName>
    <definedName name="SE13_COMP" localSheetId="0">#REF!</definedName>
    <definedName name="SE13_COMP">#REF!</definedName>
    <definedName name="SE14_" localSheetId="1">#REF!</definedName>
    <definedName name="SE14_" localSheetId="0">#REF!</definedName>
    <definedName name="SE14_">#REF!</definedName>
    <definedName name="SE14_C" localSheetId="1">#REF!</definedName>
    <definedName name="SE14_C" localSheetId="0">#REF!</definedName>
    <definedName name="SE14_C">#REF!</definedName>
    <definedName name="SE15_" localSheetId="1">#REF!</definedName>
    <definedName name="SE15_" localSheetId="0">#REF!</definedName>
    <definedName name="SE15_">#REF!</definedName>
    <definedName name="SE15_C" localSheetId="1">#REF!</definedName>
    <definedName name="SE15_C" localSheetId="0">#REF!</definedName>
    <definedName name="SE15_C">#REF!</definedName>
    <definedName name="SE15_COMP" localSheetId="1">#REF!</definedName>
    <definedName name="SE15_COMP" localSheetId="0">#REF!</definedName>
    <definedName name="SE15_COMP">#REF!</definedName>
    <definedName name="SE16_" localSheetId="1">#REF!</definedName>
    <definedName name="SE16_" localSheetId="0">#REF!</definedName>
    <definedName name="SE16_">#REF!</definedName>
    <definedName name="SE16_C" localSheetId="1">#REF!</definedName>
    <definedName name="SE16_C" localSheetId="0">#REF!</definedName>
    <definedName name="SE16_C">#REF!</definedName>
    <definedName name="SE17_" localSheetId="1">#REF!</definedName>
    <definedName name="SE17_" localSheetId="0">#REF!</definedName>
    <definedName name="SE17_">#REF!</definedName>
    <definedName name="SE17__" localSheetId="1">#REF!</definedName>
    <definedName name="SE17__" localSheetId="0">#REF!</definedName>
    <definedName name="SE17__">#REF!</definedName>
    <definedName name="SE17_C" localSheetId="1">#REF!</definedName>
    <definedName name="SE17_C" localSheetId="0">#REF!</definedName>
    <definedName name="SE17_C">#REF!</definedName>
    <definedName name="SE18_" localSheetId="1">#REF!</definedName>
    <definedName name="SE18_" localSheetId="0">#REF!</definedName>
    <definedName name="SE18_">#REF!</definedName>
    <definedName name="SE18__" localSheetId="1">#REF!</definedName>
    <definedName name="SE18__" localSheetId="0">#REF!</definedName>
    <definedName name="SE18__">#REF!</definedName>
    <definedName name="SE18_C" localSheetId="1">#REF!</definedName>
    <definedName name="SE18_C" localSheetId="0">#REF!</definedName>
    <definedName name="SE18_C">#REF!</definedName>
    <definedName name="SE19_" localSheetId="1">#REF!</definedName>
    <definedName name="SE19_" localSheetId="0">#REF!</definedName>
    <definedName name="SE19_">#REF!</definedName>
    <definedName name="SE19__" localSheetId="1">#REF!</definedName>
    <definedName name="SE19__" localSheetId="0">#REF!</definedName>
    <definedName name="SE19__">#REF!</definedName>
    <definedName name="SE19_C" localSheetId="1">#REF!</definedName>
    <definedName name="SE19_C" localSheetId="0">#REF!</definedName>
    <definedName name="SE19_C">#REF!</definedName>
    <definedName name="SE20_" localSheetId="1">#REF!</definedName>
    <definedName name="SE20_" localSheetId="0">#REF!</definedName>
    <definedName name="SE20_">#REF!</definedName>
    <definedName name="SE20__" localSheetId="1">#REF!</definedName>
    <definedName name="SE20__" localSheetId="0">#REF!</definedName>
    <definedName name="SE20__">#REF!</definedName>
    <definedName name="SE20_C" localSheetId="1">#REF!</definedName>
    <definedName name="SE20_C" localSheetId="0">#REF!</definedName>
    <definedName name="SE20_C">#REF!</definedName>
    <definedName name="SE20_COMP" localSheetId="1">#REF!</definedName>
    <definedName name="SE20_COMP" localSheetId="0">#REF!</definedName>
    <definedName name="SE20_COMP">#REF!</definedName>
    <definedName name="SE21_" localSheetId="1">#REF!</definedName>
    <definedName name="SE21_" localSheetId="0">#REF!</definedName>
    <definedName name="SE21_">#REF!</definedName>
    <definedName name="SE21__" localSheetId="1">#REF!</definedName>
    <definedName name="SE21__" localSheetId="0">#REF!</definedName>
    <definedName name="SE21__">#REF!</definedName>
    <definedName name="SE21_C" localSheetId="1">#REF!</definedName>
    <definedName name="SE21_C" localSheetId="0">#REF!</definedName>
    <definedName name="SE21_C">#REF!</definedName>
    <definedName name="SE22_" localSheetId="1">#REF!</definedName>
    <definedName name="SE22_" localSheetId="0">#REF!</definedName>
    <definedName name="SE22_">#REF!</definedName>
    <definedName name="SE22__" localSheetId="1">#REF!</definedName>
    <definedName name="SE22__" localSheetId="0">#REF!</definedName>
    <definedName name="SE22__">#REF!</definedName>
    <definedName name="SE22_COMP" localSheetId="1">#REF!</definedName>
    <definedName name="SE22_COMP" localSheetId="0">#REF!</definedName>
    <definedName name="SE22_COMP">#REF!</definedName>
    <definedName name="SE23_" localSheetId="1">#REF!</definedName>
    <definedName name="SE23_" localSheetId="0">#REF!</definedName>
    <definedName name="SE23_">#REF!</definedName>
    <definedName name="SE23__" localSheetId="1">#REF!</definedName>
    <definedName name="SE23__" localSheetId="0">#REF!</definedName>
    <definedName name="SE23__">#REF!</definedName>
    <definedName name="SE23_C" localSheetId="1">#REF!</definedName>
    <definedName name="SE23_C" localSheetId="0">#REF!</definedName>
    <definedName name="SE23_C">#REF!</definedName>
    <definedName name="SE24_" localSheetId="1">#REF!</definedName>
    <definedName name="SE24_" localSheetId="0">#REF!</definedName>
    <definedName name="SE24_">#REF!</definedName>
    <definedName name="SE24_C" localSheetId="1">#REF!</definedName>
    <definedName name="SE24_C" localSheetId="0">#REF!</definedName>
    <definedName name="SE24_C">#REF!</definedName>
    <definedName name="SE25_" localSheetId="1">#REF!</definedName>
    <definedName name="SE25_" localSheetId="0">#REF!</definedName>
    <definedName name="SE25_">#REF!</definedName>
    <definedName name="SE25_C" localSheetId="1">#REF!</definedName>
    <definedName name="SE25_C" localSheetId="0">#REF!</definedName>
    <definedName name="SE25_C">#REF!</definedName>
    <definedName name="SE26_" localSheetId="1">#REF!</definedName>
    <definedName name="SE26_" localSheetId="0">#REF!</definedName>
    <definedName name="SE26_">#REF!</definedName>
    <definedName name="SE26_C" localSheetId="1">#REF!</definedName>
    <definedName name="SE26_C" localSheetId="0">#REF!</definedName>
    <definedName name="SE26_C">#REF!</definedName>
    <definedName name="SE26_COMP" localSheetId="1">#REF!</definedName>
    <definedName name="SE26_COMP" localSheetId="0">#REF!</definedName>
    <definedName name="SE26_COMP">#REF!</definedName>
    <definedName name="SE27_" localSheetId="1">#REF!</definedName>
    <definedName name="SE27_" localSheetId="0">#REF!</definedName>
    <definedName name="SE27_">#REF!</definedName>
    <definedName name="SE27_C" localSheetId="1">#REF!</definedName>
    <definedName name="SE27_C" localSheetId="0">#REF!</definedName>
    <definedName name="SE27_C">#REF!</definedName>
    <definedName name="SE28_" localSheetId="1">#REF!</definedName>
    <definedName name="SE28_" localSheetId="0">#REF!</definedName>
    <definedName name="SE28_">#REF!</definedName>
    <definedName name="SE28_C" localSheetId="1">#REF!</definedName>
    <definedName name="SE28_C" localSheetId="0">#REF!</definedName>
    <definedName name="SE28_C">#REF!</definedName>
    <definedName name="SE28_COMP" localSheetId="1">#REF!</definedName>
    <definedName name="SE28_COMP" localSheetId="0">#REF!</definedName>
    <definedName name="SE28_COMP">#REF!</definedName>
    <definedName name="SE29_" localSheetId="1">#REF!</definedName>
    <definedName name="SE29_" localSheetId="0">#REF!</definedName>
    <definedName name="SE29_">#REF!</definedName>
    <definedName name="SE29_C" localSheetId="1">#REF!</definedName>
    <definedName name="SE29_C" localSheetId="0">#REF!</definedName>
    <definedName name="SE29_C">#REF!</definedName>
    <definedName name="SE29_COMP" localSheetId="1">#REF!</definedName>
    <definedName name="SE29_COMP" localSheetId="0">#REF!</definedName>
    <definedName name="SE29_COMP">#REF!</definedName>
    <definedName name="SE30_" localSheetId="1">#REF!</definedName>
    <definedName name="SE30_" localSheetId="0">#REF!</definedName>
    <definedName name="SE30_">#REF!</definedName>
    <definedName name="SE30_C" localSheetId="1">#REF!</definedName>
    <definedName name="SE30_C" localSheetId="0">#REF!</definedName>
    <definedName name="SE30_C">#REF!</definedName>
    <definedName name="SE30_COMP" localSheetId="1">#REF!</definedName>
    <definedName name="SE30_COMP" localSheetId="0">#REF!</definedName>
    <definedName name="SE30_COMP">#REF!</definedName>
    <definedName name="SE31_" localSheetId="1">#REF!</definedName>
    <definedName name="SE31_" localSheetId="0">#REF!</definedName>
    <definedName name="SE31_">#REF!</definedName>
    <definedName name="SE31_C" localSheetId="1">#REF!</definedName>
    <definedName name="SE31_C" localSheetId="0">#REF!</definedName>
    <definedName name="SE31_C">#REF!</definedName>
    <definedName name="SE31_COMP" localSheetId="1">#REF!</definedName>
    <definedName name="SE31_COMP" localSheetId="0">#REF!</definedName>
    <definedName name="SE31_COMP">#REF!</definedName>
    <definedName name="SE32_" localSheetId="1">#REF!</definedName>
    <definedName name="SE32_" localSheetId="0">#REF!</definedName>
    <definedName name="SE32_">#REF!</definedName>
    <definedName name="SE32_C" localSheetId="1">#REF!</definedName>
    <definedName name="SE32_C" localSheetId="0">#REF!</definedName>
    <definedName name="SE32_C">#REF!</definedName>
    <definedName name="SE32_COMP" localSheetId="1">#REF!</definedName>
    <definedName name="SE32_COMP" localSheetId="0">#REF!</definedName>
    <definedName name="SE32_COMP">#REF!</definedName>
    <definedName name="SE33_" localSheetId="1">#REF!</definedName>
    <definedName name="SE33_" localSheetId="0">#REF!</definedName>
    <definedName name="SE33_">#REF!</definedName>
    <definedName name="SE33_C" localSheetId="1">#REF!</definedName>
    <definedName name="SE33_C" localSheetId="0">#REF!</definedName>
    <definedName name="SE33_C">#REF!</definedName>
    <definedName name="SE33_COMP" localSheetId="1">#REF!</definedName>
    <definedName name="SE33_COMP" localSheetId="0">#REF!</definedName>
    <definedName name="SE33_COMP">#REF!</definedName>
    <definedName name="SE34_" localSheetId="1">#REF!</definedName>
    <definedName name="SE34_" localSheetId="0">#REF!</definedName>
    <definedName name="SE34_">#REF!</definedName>
    <definedName name="SE34__" localSheetId="1">#REF!</definedName>
    <definedName name="SE34__" localSheetId="0">#REF!</definedName>
    <definedName name="SE34__">#REF!</definedName>
    <definedName name="SE34_COMP" localSheetId="1">#REF!</definedName>
    <definedName name="SE34_COMP" localSheetId="0">#REF!</definedName>
    <definedName name="SE34_COMP">#REF!</definedName>
    <definedName name="SE35_" localSheetId="1">#REF!</definedName>
    <definedName name="SE35_" localSheetId="0">#REF!</definedName>
    <definedName name="SE35_">#REF!</definedName>
    <definedName name="SE35__" localSheetId="1">#REF!</definedName>
    <definedName name="SE35__" localSheetId="0">#REF!</definedName>
    <definedName name="SE35__">#REF!</definedName>
    <definedName name="SE35_C" localSheetId="1">#REF!</definedName>
    <definedName name="SE35_C" localSheetId="0">#REF!</definedName>
    <definedName name="SE35_C">#REF!</definedName>
    <definedName name="SE35_COMP" localSheetId="1">#REF!</definedName>
    <definedName name="SE35_COMP" localSheetId="0">#REF!</definedName>
    <definedName name="SE35_COMP">#REF!</definedName>
    <definedName name="SE36_" localSheetId="1">#REF!</definedName>
    <definedName name="SE36_" localSheetId="0">#REF!</definedName>
    <definedName name="SE36_">#REF!</definedName>
    <definedName name="SE36__" localSheetId="1">#REF!</definedName>
    <definedName name="SE36__" localSheetId="0">#REF!</definedName>
    <definedName name="SE36__">#REF!</definedName>
    <definedName name="SE36_C" localSheetId="1">#REF!</definedName>
    <definedName name="SE36_C" localSheetId="0">#REF!</definedName>
    <definedName name="SE36_C">#REF!</definedName>
    <definedName name="SE36_COMP" localSheetId="1">#REF!</definedName>
    <definedName name="SE36_COMP" localSheetId="0">#REF!</definedName>
    <definedName name="SE36_COMP">#REF!</definedName>
    <definedName name="SE37_" localSheetId="1">#REF!</definedName>
    <definedName name="SE37_" localSheetId="0">#REF!</definedName>
    <definedName name="SE37_">#REF!</definedName>
    <definedName name="SE37__" localSheetId="1">#REF!</definedName>
    <definedName name="SE37__" localSheetId="0">#REF!</definedName>
    <definedName name="SE37__">#REF!</definedName>
    <definedName name="SE37_C" localSheetId="1">#REF!</definedName>
    <definedName name="SE37_C" localSheetId="0">#REF!</definedName>
    <definedName name="SE37_C">#REF!</definedName>
    <definedName name="SE37_COMP" localSheetId="1">#REF!</definedName>
    <definedName name="SE37_COMP" localSheetId="0">#REF!</definedName>
    <definedName name="SE37_COMP">#REF!</definedName>
    <definedName name="SE38_" localSheetId="1">#REF!</definedName>
    <definedName name="SE38_" localSheetId="0">#REF!</definedName>
    <definedName name="SE38_">#REF!</definedName>
    <definedName name="SE38__" localSheetId="1">#REF!</definedName>
    <definedName name="SE38__" localSheetId="0">#REF!</definedName>
    <definedName name="SE38__">#REF!</definedName>
    <definedName name="SE38_C" localSheetId="1">#REF!</definedName>
    <definedName name="SE38_C" localSheetId="0">#REF!</definedName>
    <definedName name="SE38_C">#REF!</definedName>
    <definedName name="SE38_COMP" localSheetId="1">#REF!</definedName>
    <definedName name="SE38_COMP" localSheetId="0">#REF!</definedName>
    <definedName name="SE38_COMP">#REF!</definedName>
    <definedName name="SE39_" localSheetId="1">#REF!</definedName>
    <definedName name="SE39_" localSheetId="0">#REF!</definedName>
    <definedName name="SE39_">#REF!</definedName>
    <definedName name="SE39_C" localSheetId="1">#REF!</definedName>
    <definedName name="SE39_C" localSheetId="0">#REF!</definedName>
    <definedName name="SE39_C">#REF!</definedName>
    <definedName name="SE39_COMP" localSheetId="1">#REF!</definedName>
    <definedName name="SE39_COMP" localSheetId="0">#REF!</definedName>
    <definedName name="SE39_COMP">#REF!</definedName>
    <definedName name="SE40_" localSheetId="1">#REF!</definedName>
    <definedName name="SE40_" localSheetId="0">#REF!</definedName>
    <definedName name="SE40_">#REF!</definedName>
    <definedName name="SE40_C" localSheetId="1">#REF!</definedName>
    <definedName name="SE40_C" localSheetId="0">#REF!</definedName>
    <definedName name="SE40_C">#REF!</definedName>
    <definedName name="SE40_COMP" localSheetId="1">#REF!</definedName>
    <definedName name="SE40_COMP" localSheetId="0">#REF!</definedName>
    <definedName name="SE40_COMP">#REF!</definedName>
    <definedName name="SE41_" localSheetId="1">#REF!</definedName>
    <definedName name="SE41_" localSheetId="0">#REF!</definedName>
    <definedName name="SE41_">#REF!</definedName>
    <definedName name="SE41_C" localSheetId="1">#REF!</definedName>
    <definedName name="SE41_C" localSheetId="0">#REF!</definedName>
    <definedName name="SE41_C">#REF!</definedName>
    <definedName name="SE41_COMP" localSheetId="1">#REF!</definedName>
    <definedName name="SE41_COMP" localSheetId="0">#REF!</definedName>
    <definedName name="SE41_COMP">#REF!</definedName>
    <definedName name="SE42_" localSheetId="1">#REF!</definedName>
    <definedName name="SE42_" localSheetId="0">#REF!</definedName>
    <definedName name="SE42_">#REF!</definedName>
    <definedName name="SE42_C" localSheetId="1">#REF!</definedName>
    <definedName name="SE42_C" localSheetId="0">#REF!</definedName>
    <definedName name="SE42_C">#REF!</definedName>
    <definedName name="SE42_COMP" localSheetId="1">#REF!</definedName>
    <definedName name="SE42_COMP" localSheetId="0">#REF!</definedName>
    <definedName name="SE42_COMP">#REF!</definedName>
    <definedName name="SE43_" localSheetId="1">#REF!</definedName>
    <definedName name="SE43_" localSheetId="0">#REF!</definedName>
    <definedName name="SE43_">#REF!</definedName>
    <definedName name="SE43_C" localSheetId="1">#REF!</definedName>
    <definedName name="SE43_C" localSheetId="0">#REF!</definedName>
    <definedName name="SE43_C">#REF!</definedName>
    <definedName name="SE43_COMP" localSheetId="1">#REF!</definedName>
    <definedName name="SE43_COMP" localSheetId="0">#REF!</definedName>
    <definedName name="SE43_COMP">#REF!</definedName>
    <definedName name="SE44_" localSheetId="1">#REF!</definedName>
    <definedName name="SE44_" localSheetId="0">#REF!</definedName>
    <definedName name="SE44_">#REF!</definedName>
    <definedName name="SE44_C" localSheetId="1">#REF!</definedName>
    <definedName name="SE44_C" localSheetId="0">#REF!</definedName>
    <definedName name="SE44_C">#REF!</definedName>
    <definedName name="SE44_COMP" localSheetId="1">#REF!</definedName>
    <definedName name="SE44_COMP" localSheetId="0">#REF!</definedName>
    <definedName name="SE44_COMP">#REF!</definedName>
    <definedName name="SE45_" localSheetId="1">#REF!</definedName>
    <definedName name="SE45_" localSheetId="0">#REF!</definedName>
    <definedName name="SE45_">#REF!</definedName>
    <definedName name="SE45_C" localSheetId="1">#REF!</definedName>
    <definedName name="SE45_C" localSheetId="0">#REF!</definedName>
    <definedName name="SE45_C">#REF!</definedName>
    <definedName name="SE45_COMP" localSheetId="1">#REF!</definedName>
    <definedName name="SE45_COMP" localSheetId="0">#REF!</definedName>
    <definedName name="SE45_COMP">#REF!</definedName>
    <definedName name="SE46_" localSheetId="1">#REF!</definedName>
    <definedName name="SE46_" localSheetId="0">#REF!</definedName>
    <definedName name="SE46_">#REF!</definedName>
    <definedName name="SE46_C" localSheetId="1">#REF!</definedName>
    <definedName name="SE46_C" localSheetId="0">#REF!</definedName>
    <definedName name="SE46_C">#REF!</definedName>
    <definedName name="SE46_COMP" localSheetId="1">#REF!</definedName>
    <definedName name="SE46_COMP" localSheetId="0">#REF!</definedName>
    <definedName name="SE46_COMP">#REF!</definedName>
    <definedName name="SE47_" localSheetId="1">#REF!</definedName>
    <definedName name="SE47_" localSheetId="0">#REF!</definedName>
    <definedName name="SE47_">#REF!</definedName>
    <definedName name="SE47_C" localSheetId="1">#REF!</definedName>
    <definedName name="SE47_C" localSheetId="0">#REF!</definedName>
    <definedName name="SE47_C">#REF!</definedName>
    <definedName name="SE47_COMP" localSheetId="1">#REF!</definedName>
    <definedName name="SE47_COMP" localSheetId="0">#REF!</definedName>
    <definedName name="SE47_COMP">#REF!</definedName>
    <definedName name="SE48_" localSheetId="1">#REF!</definedName>
    <definedName name="SE48_" localSheetId="0">#REF!</definedName>
    <definedName name="SE48_">#REF!</definedName>
    <definedName name="SE48_C" localSheetId="1">#REF!</definedName>
    <definedName name="SE48_C" localSheetId="0">#REF!</definedName>
    <definedName name="SE48_C">#REF!</definedName>
    <definedName name="SE48_COMP" localSheetId="1">#REF!</definedName>
    <definedName name="SE48_COMP" localSheetId="0">#REF!</definedName>
    <definedName name="SE48_COMP">#REF!</definedName>
    <definedName name="SE49_" localSheetId="1">#REF!</definedName>
    <definedName name="SE49_" localSheetId="0">#REF!</definedName>
    <definedName name="SE49_">#REF!</definedName>
    <definedName name="SE49_C" localSheetId="1">#REF!</definedName>
    <definedName name="SE49_C" localSheetId="0">#REF!</definedName>
    <definedName name="SE49_C">#REF!</definedName>
    <definedName name="SE49_COMP" localSheetId="1">#REF!</definedName>
    <definedName name="SE49_COMP" localSheetId="0">#REF!</definedName>
    <definedName name="SE49_COMP">#REF!</definedName>
    <definedName name="SE50_" localSheetId="1">#REF!</definedName>
    <definedName name="SE50_" localSheetId="0">#REF!</definedName>
    <definedName name="SE50_">#REF!</definedName>
    <definedName name="SE50_C" localSheetId="1">#REF!</definedName>
    <definedName name="SE50_C" localSheetId="0">#REF!</definedName>
    <definedName name="SE50_C">#REF!</definedName>
    <definedName name="SE50_COMP" localSheetId="1">#REF!</definedName>
    <definedName name="SE50_COMP" localSheetId="0">#REF!</definedName>
    <definedName name="SE50_COMP">#REF!</definedName>
    <definedName name="SE51_" localSheetId="1">#REF!</definedName>
    <definedName name="SE51_" localSheetId="0">#REF!</definedName>
    <definedName name="SE51_">#REF!</definedName>
    <definedName name="SE51_C" localSheetId="1">#REF!</definedName>
    <definedName name="SE51_C" localSheetId="0">#REF!</definedName>
    <definedName name="SE51_C">#REF!</definedName>
    <definedName name="SE52_" localSheetId="1">#REF!</definedName>
    <definedName name="SE52_" localSheetId="0">#REF!</definedName>
    <definedName name="SE52_">#REF!</definedName>
    <definedName name="SE52_C" localSheetId="1">#REF!</definedName>
    <definedName name="SE52_C" localSheetId="0">#REF!</definedName>
    <definedName name="SE52_C">#REF!</definedName>
    <definedName name="SE53_" localSheetId="1">#REF!</definedName>
    <definedName name="SE53_" localSheetId="0">#REF!</definedName>
    <definedName name="SE53_">#REF!</definedName>
    <definedName name="SE53_C" localSheetId="1">#REF!</definedName>
    <definedName name="SE53_C" localSheetId="0">#REF!</definedName>
    <definedName name="SE53_C">#REF!</definedName>
    <definedName name="SE54_" localSheetId="1">#REF!</definedName>
    <definedName name="SE54_" localSheetId="0">#REF!</definedName>
    <definedName name="SE54_">#REF!</definedName>
    <definedName name="SE54_C" localSheetId="1">#REF!</definedName>
    <definedName name="SE54_C" localSheetId="0">#REF!</definedName>
    <definedName name="SE54_C">#REF!</definedName>
    <definedName name="SE55_" localSheetId="1">#REF!</definedName>
    <definedName name="SE55_" localSheetId="0">#REF!</definedName>
    <definedName name="SE55_">#REF!</definedName>
    <definedName name="SE55_C" localSheetId="1">#REF!</definedName>
    <definedName name="SE55_C" localSheetId="0">#REF!</definedName>
    <definedName name="SE55_C">#REF!</definedName>
    <definedName name="SE56_" localSheetId="1">#REF!</definedName>
    <definedName name="SE56_" localSheetId="0">#REF!</definedName>
    <definedName name="SE56_">#REF!</definedName>
    <definedName name="SE56__" localSheetId="1">#REF!</definedName>
    <definedName name="SE56__" localSheetId="0">#REF!</definedName>
    <definedName name="SE56__">#REF!</definedName>
    <definedName name="SE56_C" localSheetId="1">#REF!</definedName>
    <definedName name="SE56_C" localSheetId="0">#REF!</definedName>
    <definedName name="SE56_C">#REF!</definedName>
    <definedName name="SE57_" localSheetId="1">#REF!</definedName>
    <definedName name="SE57_" localSheetId="0">#REF!</definedName>
    <definedName name="SE57_">#REF!</definedName>
    <definedName name="SE57_C" localSheetId="1">#REF!</definedName>
    <definedName name="SE57_C" localSheetId="0">#REF!</definedName>
    <definedName name="SE57_C">#REF!</definedName>
    <definedName name="SE58_" localSheetId="1">#REF!</definedName>
    <definedName name="SE58_" localSheetId="0">#REF!</definedName>
    <definedName name="SE58_">#REF!</definedName>
    <definedName name="SE58__" localSheetId="1">#REF!</definedName>
    <definedName name="SE58__" localSheetId="0">#REF!</definedName>
    <definedName name="SE58__">#REF!</definedName>
    <definedName name="SE58_C" localSheetId="1">#REF!</definedName>
    <definedName name="SE58_C" localSheetId="0">#REF!</definedName>
    <definedName name="SE58_C">#REF!</definedName>
    <definedName name="SE58_comp" localSheetId="1">#REF!</definedName>
    <definedName name="SE58_comp" localSheetId="0">#REF!</definedName>
    <definedName name="SE58_comp">#REF!</definedName>
    <definedName name="SE59_" localSheetId="1">#REF!</definedName>
    <definedName name="SE59_" localSheetId="0">#REF!</definedName>
    <definedName name="SE59_">#REF!</definedName>
    <definedName name="SE59_C" localSheetId="1">#REF!</definedName>
    <definedName name="SE59_C" localSheetId="0">#REF!</definedName>
    <definedName name="SE59_C">#REF!</definedName>
    <definedName name="SE59_COMP" localSheetId="1">#REF!</definedName>
    <definedName name="SE59_COMP" localSheetId="0">#REF!</definedName>
    <definedName name="SE59_COMP">#REF!</definedName>
    <definedName name="SE60_" localSheetId="1">#REF!</definedName>
    <definedName name="SE60_" localSheetId="0">#REF!</definedName>
    <definedName name="SE60_">#REF!</definedName>
    <definedName name="SE60__" localSheetId="1">#REF!</definedName>
    <definedName name="SE60__" localSheetId="0">#REF!</definedName>
    <definedName name="SE60__">#REF!</definedName>
    <definedName name="SE61_" localSheetId="1">#REF!</definedName>
    <definedName name="SE61_" localSheetId="0">#REF!</definedName>
    <definedName name="SE61_">#REF!</definedName>
    <definedName name="SE62_" localSheetId="1">#REF!</definedName>
    <definedName name="SE62_" localSheetId="0">#REF!</definedName>
    <definedName name="SE62_">#REF!</definedName>
    <definedName name="SE62_C" localSheetId="1">#REF!</definedName>
    <definedName name="SE62_C" localSheetId="0">#REF!</definedName>
    <definedName name="SE62_C">#REF!</definedName>
    <definedName name="SE63_" localSheetId="1">#REF!</definedName>
    <definedName name="SE63_" localSheetId="0">#REF!</definedName>
    <definedName name="SE63_">#REF!</definedName>
    <definedName name="se65__" localSheetId="1">#REF!</definedName>
    <definedName name="se65__" localSheetId="0">#REF!</definedName>
    <definedName name="se65__">#REF!</definedName>
    <definedName name="SE67_" localSheetId="1">#REF!</definedName>
    <definedName name="SE67_" localSheetId="0">#REF!</definedName>
    <definedName name="SE67_">#REF!</definedName>
    <definedName name="SE68_" localSheetId="1">#REF!</definedName>
    <definedName name="SE68_" localSheetId="0">#REF!</definedName>
    <definedName name="SE68_">#REF!</definedName>
    <definedName name="SE692_" localSheetId="1">#REF!</definedName>
    <definedName name="SE692_" localSheetId="0">#REF!</definedName>
    <definedName name="SE692_">#REF!</definedName>
    <definedName name="SE72_C" localSheetId="1">#REF!</definedName>
    <definedName name="SE72_C" localSheetId="0">#REF!</definedName>
    <definedName name="SE72_C">#REF!</definedName>
    <definedName name="SE74_" localSheetId="1">#REF!</definedName>
    <definedName name="SE74_" localSheetId="0">#REF!</definedName>
    <definedName name="SE74_">#REF!</definedName>
    <definedName name="SE75_" localSheetId="1">#REF!</definedName>
    <definedName name="SE75_" localSheetId="0">#REF!</definedName>
    <definedName name="SE75_">#REF!</definedName>
    <definedName name="SE76_" localSheetId="1">#REF!</definedName>
    <definedName name="SE76_" localSheetId="0">#REF!</definedName>
    <definedName name="SE76_">#REF!</definedName>
    <definedName name="SE77_C" localSheetId="1">#REF!</definedName>
    <definedName name="SE77_C" localSheetId="0">#REF!</definedName>
    <definedName name="SE77_C">#REF!</definedName>
    <definedName name="SE78_" localSheetId="1">#REF!</definedName>
    <definedName name="SE78_" localSheetId="0">#REF!</definedName>
    <definedName name="SE78_">#REF!</definedName>
    <definedName name="SE79_" localSheetId="1">#REF!</definedName>
    <definedName name="SE79_" localSheetId="0">#REF!</definedName>
    <definedName name="SE79_">#REF!</definedName>
    <definedName name="SE80_" localSheetId="1">#REF!</definedName>
    <definedName name="SE80_" localSheetId="0">#REF!</definedName>
    <definedName name="SE80_">#REF!</definedName>
    <definedName name="SE81_" localSheetId="1">#REF!</definedName>
    <definedName name="SE81_" localSheetId="0">#REF!</definedName>
    <definedName name="SE81_">#REF!</definedName>
    <definedName name="SE82_" localSheetId="1">#REF!</definedName>
    <definedName name="SE82_" localSheetId="0">#REF!</definedName>
    <definedName name="SE82_">#REF!</definedName>
    <definedName name="SE83_" localSheetId="1">#REF!</definedName>
    <definedName name="SE83_" localSheetId="0">#REF!</definedName>
    <definedName name="SE83_">#REF!</definedName>
    <definedName name="SE84_" localSheetId="1">#REF!</definedName>
    <definedName name="SE84_" localSheetId="0">#REF!</definedName>
    <definedName name="SE84_">#REF!</definedName>
    <definedName name="SE85_" localSheetId="1">#REF!</definedName>
    <definedName name="SE85_" localSheetId="0">#REF!</definedName>
    <definedName name="SE85_">#REF!</definedName>
    <definedName name="SE86_" localSheetId="1">#REF!</definedName>
    <definedName name="SE86_" localSheetId="0">#REF!</definedName>
    <definedName name="SE86_">#REF!</definedName>
    <definedName name="SE87_" localSheetId="1">#REF!</definedName>
    <definedName name="SE87_" localSheetId="0">#REF!</definedName>
    <definedName name="SE87_">#REF!</definedName>
    <definedName name="SE88_" localSheetId="1">#REF!</definedName>
    <definedName name="SE88_" localSheetId="0">#REF!</definedName>
    <definedName name="SE88_">#REF!</definedName>
    <definedName name="SE89_" localSheetId="1">#REF!</definedName>
    <definedName name="SE89_" localSheetId="0">#REF!</definedName>
    <definedName name="SE89_">#REF!</definedName>
    <definedName name="SE90_" localSheetId="1">#REF!</definedName>
    <definedName name="SE90_" localSheetId="0">#REF!</definedName>
    <definedName name="SE90_">#REF!</definedName>
    <definedName name="SH01_04" localSheetId="1">#REF!</definedName>
    <definedName name="SH01_04" localSheetId="0">#REF!</definedName>
    <definedName name="SH01_04">#REF!</definedName>
    <definedName name="SH01_C" localSheetId="1">#REF!</definedName>
    <definedName name="SH01_C" localSheetId="0">#REF!</definedName>
    <definedName name="SH01_C">#REF!</definedName>
    <definedName name="SH01_COMP" localSheetId="1">#REF!</definedName>
    <definedName name="SH01_COMP" localSheetId="0">#REF!</definedName>
    <definedName name="SH01_COMP">#REF!</definedName>
    <definedName name="SH02_C" localSheetId="1">#REF!</definedName>
    <definedName name="SH02_C" localSheetId="0">#REF!</definedName>
    <definedName name="SH02_C">#REF!</definedName>
    <definedName name="SH02_COMP" localSheetId="1">#REF!</definedName>
    <definedName name="SH02_COMP" localSheetId="0">#REF!</definedName>
    <definedName name="SH02_COMP">#REF!</definedName>
    <definedName name="SH03_C" localSheetId="1">#REF!</definedName>
    <definedName name="SH03_C" localSheetId="0">#REF!</definedName>
    <definedName name="SH03_C">#REF!</definedName>
    <definedName name="SH03_COMP" localSheetId="1">#REF!</definedName>
    <definedName name="SH03_COMP" localSheetId="0">#REF!</definedName>
    <definedName name="SH03_COMP">#REF!</definedName>
    <definedName name="SH04_C" localSheetId="1">#REF!</definedName>
    <definedName name="SH04_C" localSheetId="0">#REF!</definedName>
    <definedName name="SH04_C">#REF!</definedName>
    <definedName name="SH04_COMP" localSheetId="1">#REF!</definedName>
    <definedName name="SH04_COMP" localSheetId="0">#REF!</definedName>
    <definedName name="SH04_COMP">#REF!</definedName>
    <definedName name="SH05_" localSheetId="1">#REF!</definedName>
    <definedName name="SH05_" localSheetId="0">#REF!</definedName>
    <definedName name="SH05_">#REF!</definedName>
    <definedName name="SH05_06" localSheetId="1">#REF!</definedName>
    <definedName name="SH05_06" localSheetId="0">#REF!</definedName>
    <definedName name="SH05_06">#REF!</definedName>
    <definedName name="SH05_C" localSheetId="1">#REF!</definedName>
    <definedName name="SH05_C" localSheetId="0">#REF!</definedName>
    <definedName name="SH05_C">#REF!</definedName>
    <definedName name="SH05_COMP" localSheetId="1">#REF!</definedName>
    <definedName name="SH05_COMP" localSheetId="0">#REF!</definedName>
    <definedName name="SH05_COMP">#REF!</definedName>
    <definedName name="SH06_C" localSheetId="1">#REF!</definedName>
    <definedName name="SH06_C" localSheetId="0">#REF!</definedName>
    <definedName name="SH06_C">#REF!</definedName>
    <definedName name="SH06_COMP" localSheetId="1">#REF!</definedName>
    <definedName name="SH06_COMP" localSheetId="0">#REF!</definedName>
    <definedName name="SH06_COMP">#REF!</definedName>
    <definedName name="SH07_" localSheetId="1">#REF!</definedName>
    <definedName name="SH07_" localSheetId="0">#REF!</definedName>
    <definedName name="SH07_">#REF!</definedName>
    <definedName name="SH07_08" localSheetId="1">#REF!</definedName>
    <definedName name="SH07_08" localSheetId="0">#REF!</definedName>
    <definedName name="SH07_08">#REF!</definedName>
    <definedName name="SH07_COMP" localSheetId="1">#REF!</definedName>
    <definedName name="SH07_COMP" localSheetId="0">#REF!</definedName>
    <definedName name="SH07_COMP">#REF!</definedName>
    <definedName name="SH08_COMP" localSheetId="1">#REF!</definedName>
    <definedName name="SH08_COMP" localSheetId="0">#REF!</definedName>
    <definedName name="SH08_COMP">#REF!</definedName>
    <definedName name="SH09_" localSheetId="1">#REF!</definedName>
    <definedName name="SH09_" localSheetId="0">#REF!</definedName>
    <definedName name="SH09_">#REF!</definedName>
    <definedName name="SH09_10" localSheetId="1">#REF!</definedName>
    <definedName name="SH09_10" localSheetId="0">#REF!</definedName>
    <definedName name="SH09_10">#REF!</definedName>
    <definedName name="SH09_C" localSheetId="1">#REF!</definedName>
    <definedName name="SH09_C" localSheetId="0">#REF!</definedName>
    <definedName name="SH09_C">#REF!</definedName>
    <definedName name="SH09_COMP" localSheetId="1">#REF!</definedName>
    <definedName name="SH09_COMP" localSheetId="0">#REF!</definedName>
    <definedName name="SH09_COMP">#REF!</definedName>
    <definedName name="SH10_C" localSheetId="1">#REF!</definedName>
    <definedName name="SH10_C" localSheetId="0">#REF!</definedName>
    <definedName name="SH10_C">#REF!</definedName>
    <definedName name="SH10_COMP" localSheetId="1">#REF!</definedName>
    <definedName name="SH10_COMP" localSheetId="0">#REF!</definedName>
    <definedName name="SH10_COMP">#REF!</definedName>
    <definedName name="SH11_" localSheetId="1">#REF!</definedName>
    <definedName name="SH11_" localSheetId="0">#REF!</definedName>
    <definedName name="SH11_">#REF!</definedName>
    <definedName name="sh11__" localSheetId="1">#REF!</definedName>
    <definedName name="sh11__" localSheetId="0">#REF!</definedName>
    <definedName name="sh11__">#REF!</definedName>
    <definedName name="SH12_" localSheetId="1">#REF!</definedName>
    <definedName name="SH12_" localSheetId="0">#REF!</definedName>
    <definedName name="SH12_">#REF!</definedName>
    <definedName name="sh12__" localSheetId="1">#REF!</definedName>
    <definedName name="sh12__" localSheetId="0">#REF!</definedName>
    <definedName name="sh12__">#REF!</definedName>
    <definedName name="SH13_" localSheetId="1">#REF!</definedName>
    <definedName name="SH13_" localSheetId="0">#REF!</definedName>
    <definedName name="SH13_">#REF!</definedName>
    <definedName name="sh13__" localSheetId="1">#REF!</definedName>
    <definedName name="sh13__" localSheetId="0">#REF!</definedName>
    <definedName name="sh13__">#REF!</definedName>
    <definedName name="SH13_C" localSheetId="1">#REF!</definedName>
    <definedName name="SH13_C" localSheetId="0">#REF!</definedName>
    <definedName name="SH13_C">#REF!</definedName>
    <definedName name="SH13_COMP" localSheetId="1">#REF!</definedName>
    <definedName name="SH13_COMP" localSheetId="0">#REF!</definedName>
    <definedName name="SH13_COMP">#REF!</definedName>
    <definedName name="SH14_" localSheetId="1">#REF!</definedName>
    <definedName name="SH14_" localSheetId="0">#REF!</definedName>
    <definedName name="SH14_">#REF!</definedName>
    <definedName name="sh14__" localSheetId="1">#REF!</definedName>
    <definedName name="sh14__" localSheetId="0">#REF!</definedName>
    <definedName name="sh14__">#REF!</definedName>
    <definedName name="SH14_C" localSheetId="1">#REF!</definedName>
    <definedName name="SH14_C" localSheetId="0">#REF!</definedName>
    <definedName name="SH14_C">#REF!</definedName>
    <definedName name="SH14_COMP" localSheetId="1">#REF!</definedName>
    <definedName name="SH14_COMP" localSheetId="0">#REF!</definedName>
    <definedName name="SH14_COMP">#REF!</definedName>
    <definedName name="SH15_" localSheetId="1">#REF!</definedName>
    <definedName name="SH15_" localSheetId="0">#REF!</definedName>
    <definedName name="SH15_">#REF!</definedName>
    <definedName name="sh15__" localSheetId="1">#REF!</definedName>
    <definedName name="sh15__" localSheetId="0">#REF!</definedName>
    <definedName name="sh15__">#REF!</definedName>
    <definedName name="SH15_C" localSheetId="1">#REF!</definedName>
    <definedName name="SH15_C" localSheetId="0">#REF!</definedName>
    <definedName name="SH15_C">#REF!</definedName>
    <definedName name="SH15_COMP" localSheetId="1">#REF!</definedName>
    <definedName name="SH15_COMP" localSheetId="0">#REF!</definedName>
    <definedName name="SH15_COMP">#REF!</definedName>
    <definedName name="SH16_" localSheetId="1">#REF!</definedName>
    <definedName name="SH16_" localSheetId="0">#REF!</definedName>
    <definedName name="SH16_">#REF!</definedName>
    <definedName name="sh16__" localSheetId="1">#REF!</definedName>
    <definedName name="sh16__" localSheetId="0">#REF!</definedName>
    <definedName name="sh16__">#REF!</definedName>
    <definedName name="SH16_C" localSheetId="1">#REF!</definedName>
    <definedName name="SH16_C" localSheetId="0">#REF!</definedName>
    <definedName name="SH16_C">#REF!</definedName>
    <definedName name="SH16_COMP" localSheetId="1">#REF!</definedName>
    <definedName name="SH16_COMP" localSheetId="0">#REF!</definedName>
    <definedName name="SH16_COMP">#REF!</definedName>
    <definedName name="SH17_" localSheetId="1">#REF!</definedName>
    <definedName name="SH17_" localSheetId="0">#REF!</definedName>
    <definedName name="SH17_">#REF!</definedName>
    <definedName name="sh17__" localSheetId="1">#REF!</definedName>
    <definedName name="sh17__" localSheetId="0">#REF!</definedName>
    <definedName name="sh17__">#REF!</definedName>
    <definedName name="SH17_C" localSheetId="1">#REF!</definedName>
    <definedName name="SH17_C" localSheetId="0">#REF!</definedName>
    <definedName name="SH17_C">#REF!</definedName>
    <definedName name="SH17_COMP" localSheetId="1">#REF!</definedName>
    <definedName name="SH17_COMP" localSheetId="0">#REF!</definedName>
    <definedName name="SH17_COMP">#REF!</definedName>
    <definedName name="SH18_" localSheetId="1">#REF!</definedName>
    <definedName name="SH18_" localSheetId="0">#REF!</definedName>
    <definedName name="SH18_">#REF!</definedName>
    <definedName name="sh18__" localSheetId="1">#REF!</definedName>
    <definedName name="sh18__" localSheetId="0">#REF!</definedName>
    <definedName name="sh18__">#REF!</definedName>
    <definedName name="SH18_C" localSheetId="1">#REF!</definedName>
    <definedName name="SH18_C" localSheetId="0">#REF!</definedName>
    <definedName name="SH18_C">#REF!</definedName>
    <definedName name="SH18_COMP" localSheetId="1">#REF!</definedName>
    <definedName name="SH18_COMP" localSheetId="0">#REF!</definedName>
    <definedName name="SH18_COMP">#REF!</definedName>
    <definedName name="SH19_" localSheetId="1">#REF!</definedName>
    <definedName name="SH19_" localSheetId="0">#REF!</definedName>
    <definedName name="SH19_">#REF!</definedName>
    <definedName name="sh19__" localSheetId="1">#REF!</definedName>
    <definedName name="sh19__" localSheetId="0">#REF!</definedName>
    <definedName name="sh19__">#REF!</definedName>
    <definedName name="SH19_C" localSheetId="1">#REF!</definedName>
    <definedName name="SH19_C" localSheetId="0">#REF!</definedName>
    <definedName name="SH19_C">#REF!</definedName>
    <definedName name="SH19_COMP" localSheetId="1">#REF!</definedName>
    <definedName name="SH19_COMP" localSheetId="0">#REF!</definedName>
    <definedName name="SH19_COMP">#REF!</definedName>
    <definedName name="SH20_" localSheetId="1">#REF!</definedName>
    <definedName name="SH20_" localSheetId="0">#REF!</definedName>
    <definedName name="SH20_">#REF!</definedName>
    <definedName name="sh20__" localSheetId="1">#REF!</definedName>
    <definedName name="sh20__" localSheetId="0">#REF!</definedName>
    <definedName name="sh20__">#REF!</definedName>
    <definedName name="SH20_C" localSheetId="1">#REF!</definedName>
    <definedName name="SH20_C" localSheetId="0">#REF!</definedName>
    <definedName name="SH20_C">#REF!</definedName>
    <definedName name="SH20_COMP" localSheetId="1">#REF!</definedName>
    <definedName name="SH20_COMP" localSheetId="0">#REF!</definedName>
    <definedName name="SH20_COMP">#REF!</definedName>
    <definedName name="SH21_" localSheetId="1">#REF!</definedName>
    <definedName name="SH21_" localSheetId="0">#REF!</definedName>
    <definedName name="SH21_">#REF!</definedName>
    <definedName name="sh21__" localSheetId="1">#REF!</definedName>
    <definedName name="sh21__" localSheetId="0">#REF!</definedName>
    <definedName name="sh21__">#REF!</definedName>
    <definedName name="SH21_C" localSheetId="1">#REF!</definedName>
    <definedName name="SH21_C" localSheetId="0">#REF!</definedName>
    <definedName name="SH21_C">#REF!</definedName>
    <definedName name="SH21_COMP" localSheetId="1">#REF!</definedName>
    <definedName name="SH21_COMP" localSheetId="0">#REF!</definedName>
    <definedName name="SH21_COMP">#REF!</definedName>
    <definedName name="SH22_" localSheetId="1">#REF!</definedName>
    <definedName name="SH22_" localSheetId="0">#REF!</definedName>
    <definedName name="SH22_">#REF!</definedName>
    <definedName name="sh22__" localSheetId="1">#REF!</definedName>
    <definedName name="sh22__" localSheetId="0">#REF!</definedName>
    <definedName name="sh22__">#REF!</definedName>
    <definedName name="SH22_C" localSheetId="1">#REF!</definedName>
    <definedName name="SH22_C" localSheetId="0">#REF!</definedName>
    <definedName name="SH22_C">#REF!</definedName>
    <definedName name="SH22_COMP" localSheetId="1">#REF!</definedName>
    <definedName name="SH22_COMP" localSheetId="0">#REF!</definedName>
    <definedName name="SH22_COMP">#REF!</definedName>
    <definedName name="SH23_" localSheetId="1">#REF!</definedName>
    <definedName name="SH23_" localSheetId="0">#REF!</definedName>
    <definedName name="SH23_">#REF!</definedName>
    <definedName name="sh23__" localSheetId="1">#REF!</definedName>
    <definedName name="sh23__" localSheetId="0">#REF!</definedName>
    <definedName name="sh23__">#REF!</definedName>
    <definedName name="SH23_C" localSheetId="1">#REF!</definedName>
    <definedName name="SH23_C" localSheetId="0">#REF!</definedName>
    <definedName name="SH23_C">#REF!</definedName>
    <definedName name="SH23_COMP" localSheetId="1">#REF!</definedName>
    <definedName name="SH23_COMP" localSheetId="0">#REF!</definedName>
    <definedName name="SH23_COMP">#REF!</definedName>
    <definedName name="SH24_" localSheetId="1">#REF!</definedName>
    <definedName name="SH24_" localSheetId="0">#REF!</definedName>
    <definedName name="SH24_">#REF!</definedName>
    <definedName name="sh24__" localSheetId="1">#REF!</definedName>
    <definedName name="sh24__" localSheetId="0">#REF!</definedName>
    <definedName name="sh24__">#REF!</definedName>
    <definedName name="SH24_C" localSheetId="1">#REF!</definedName>
    <definedName name="SH24_C" localSheetId="0">#REF!</definedName>
    <definedName name="SH24_C">#REF!</definedName>
    <definedName name="SH24_COMP" localSheetId="1">#REF!</definedName>
    <definedName name="SH24_COMP" localSheetId="0">#REF!</definedName>
    <definedName name="SH24_COMP">#REF!</definedName>
    <definedName name="SH25_" localSheetId="1">#REF!</definedName>
    <definedName name="SH25_" localSheetId="0">#REF!</definedName>
    <definedName name="SH25_">#REF!</definedName>
    <definedName name="sh25__" localSheetId="1">#REF!</definedName>
    <definedName name="sh25__" localSheetId="0">#REF!</definedName>
    <definedName name="sh25__">#REF!</definedName>
    <definedName name="SH25_C" localSheetId="1">#REF!</definedName>
    <definedName name="SH25_C" localSheetId="0">#REF!</definedName>
    <definedName name="SH25_C">#REF!</definedName>
    <definedName name="SH25_COMP" localSheetId="1">#REF!</definedName>
    <definedName name="SH25_COMP" localSheetId="0">#REF!</definedName>
    <definedName name="SH25_COMP">#REF!</definedName>
    <definedName name="SH26_" localSheetId="1">#REF!</definedName>
    <definedName name="SH26_" localSheetId="0">#REF!</definedName>
    <definedName name="SH26_">#REF!</definedName>
    <definedName name="sh26__" localSheetId="1">#REF!</definedName>
    <definedName name="sh26__" localSheetId="0">#REF!</definedName>
    <definedName name="sh26__">#REF!</definedName>
    <definedName name="SH26_C" localSheetId="1">#REF!</definedName>
    <definedName name="SH26_C" localSheetId="0">#REF!</definedName>
    <definedName name="SH26_C">#REF!</definedName>
    <definedName name="SH26_COMP" localSheetId="1">#REF!</definedName>
    <definedName name="SH26_COMP" localSheetId="0">#REF!</definedName>
    <definedName name="SH26_COMP">#REF!</definedName>
    <definedName name="SH27_" localSheetId="1">#REF!</definedName>
    <definedName name="SH27_" localSheetId="0">#REF!</definedName>
    <definedName name="SH27_">#REF!</definedName>
    <definedName name="sh27__" localSheetId="1">#REF!</definedName>
    <definedName name="sh27__" localSheetId="0">#REF!</definedName>
    <definedName name="sh27__">#REF!</definedName>
    <definedName name="SH27_C" localSheetId="1">#REF!</definedName>
    <definedName name="SH27_C" localSheetId="0">#REF!</definedName>
    <definedName name="SH27_C">#REF!</definedName>
    <definedName name="SH27_COMP" localSheetId="1">#REF!</definedName>
    <definedName name="SH27_COMP" localSheetId="0">#REF!</definedName>
    <definedName name="SH27_COMP">#REF!</definedName>
    <definedName name="SH28_" localSheetId="1">#REF!</definedName>
    <definedName name="SH28_" localSheetId="0">#REF!</definedName>
    <definedName name="SH28_">#REF!</definedName>
    <definedName name="sh28__" localSheetId="1">#REF!</definedName>
    <definedName name="sh28__" localSheetId="0">#REF!</definedName>
    <definedName name="sh28__">#REF!</definedName>
    <definedName name="SH28_C" localSheetId="1">#REF!</definedName>
    <definedName name="SH28_C" localSheetId="0">#REF!</definedName>
    <definedName name="SH28_C">#REF!</definedName>
    <definedName name="SH28_COMP" localSheetId="1">#REF!</definedName>
    <definedName name="SH28_COMP" localSheetId="0">#REF!</definedName>
    <definedName name="SH28_COMP">#REF!</definedName>
    <definedName name="SH29_" localSheetId="1">#REF!</definedName>
    <definedName name="SH29_" localSheetId="0">#REF!</definedName>
    <definedName name="SH29_">#REF!</definedName>
    <definedName name="sh29__" localSheetId="1">#REF!</definedName>
    <definedName name="sh29__" localSheetId="0">#REF!</definedName>
    <definedName name="sh29__">#REF!</definedName>
    <definedName name="SH29_C" localSheetId="1">#REF!</definedName>
    <definedName name="SH29_C" localSheetId="0">#REF!</definedName>
    <definedName name="SH29_C">#REF!</definedName>
    <definedName name="SH29_COMP" localSheetId="1">#REF!</definedName>
    <definedName name="SH29_COMP" localSheetId="0">#REF!</definedName>
    <definedName name="SH29_COMP">#REF!</definedName>
    <definedName name="SH30_" localSheetId="1">#REF!</definedName>
    <definedName name="SH30_" localSheetId="0">#REF!</definedName>
    <definedName name="SH30_">#REF!</definedName>
    <definedName name="sh30__" localSheetId="1">#REF!</definedName>
    <definedName name="sh30__" localSheetId="0">#REF!</definedName>
    <definedName name="sh30__">#REF!</definedName>
    <definedName name="SH30_C" localSheetId="1">#REF!</definedName>
    <definedName name="SH30_C" localSheetId="0">#REF!</definedName>
    <definedName name="SH30_C">#REF!</definedName>
    <definedName name="SH30_COMP" localSheetId="1">#REF!</definedName>
    <definedName name="SH30_COMP" localSheetId="0">#REF!</definedName>
    <definedName name="SH30_COMP">#REF!</definedName>
    <definedName name="SH31_" localSheetId="1">#REF!</definedName>
    <definedName name="SH31_" localSheetId="0">#REF!</definedName>
    <definedName name="SH31_">#REF!</definedName>
    <definedName name="sh31__" localSheetId="1">#REF!</definedName>
    <definedName name="sh31__" localSheetId="0">#REF!</definedName>
    <definedName name="sh31__">#REF!</definedName>
    <definedName name="SH31_C" localSheetId="1">#REF!</definedName>
    <definedName name="SH31_C" localSheetId="0">#REF!</definedName>
    <definedName name="SH31_C">#REF!</definedName>
    <definedName name="SH31_COMP" localSheetId="1">#REF!</definedName>
    <definedName name="SH31_COMP" localSheetId="0">#REF!</definedName>
    <definedName name="SH31_COMP">#REF!</definedName>
    <definedName name="SH32_" localSheetId="1">#REF!</definedName>
    <definedName name="SH32_" localSheetId="0">#REF!</definedName>
    <definedName name="SH32_">#REF!</definedName>
    <definedName name="sh32__" localSheetId="1">#REF!</definedName>
    <definedName name="sh32__" localSheetId="0">#REF!</definedName>
    <definedName name="sh32__">#REF!</definedName>
    <definedName name="SH32_C" localSheetId="1">#REF!</definedName>
    <definedName name="SH32_C" localSheetId="0">#REF!</definedName>
    <definedName name="SH32_C">#REF!</definedName>
    <definedName name="SH32_COMP" localSheetId="1">#REF!</definedName>
    <definedName name="SH32_COMP" localSheetId="0">#REF!</definedName>
    <definedName name="SH32_COMP">#REF!</definedName>
    <definedName name="SH33_" localSheetId="1">#REF!</definedName>
    <definedName name="SH33_" localSheetId="0">#REF!</definedName>
    <definedName name="SH33_">#REF!</definedName>
    <definedName name="sh33__" localSheetId="1">#REF!</definedName>
    <definedName name="sh33__" localSheetId="0">#REF!</definedName>
    <definedName name="sh33__">#REF!</definedName>
    <definedName name="SH33_C" localSheetId="1">#REF!</definedName>
    <definedName name="SH33_C" localSheetId="0">#REF!</definedName>
    <definedName name="SH33_C">#REF!</definedName>
    <definedName name="SH33_COMP" localSheetId="1">#REF!</definedName>
    <definedName name="SH33_COMP" localSheetId="0">#REF!</definedName>
    <definedName name="SH33_COMP">#REF!</definedName>
    <definedName name="SH34_" localSheetId="1">#REF!</definedName>
    <definedName name="SH34_" localSheetId="0">#REF!</definedName>
    <definedName name="SH34_">#REF!</definedName>
    <definedName name="sh34__" localSheetId="1">#REF!</definedName>
    <definedName name="sh34__" localSheetId="0">#REF!</definedName>
    <definedName name="sh34__">#REF!</definedName>
    <definedName name="SH34_C" localSheetId="1">#REF!</definedName>
    <definedName name="SH34_C" localSheetId="0">#REF!</definedName>
    <definedName name="SH34_C">#REF!</definedName>
    <definedName name="SH34_COMP" localSheetId="1">#REF!</definedName>
    <definedName name="SH34_COMP" localSheetId="0">#REF!</definedName>
    <definedName name="SH34_COMP">#REF!</definedName>
    <definedName name="SH35_" localSheetId="1">#REF!</definedName>
    <definedName name="SH35_" localSheetId="0">#REF!</definedName>
    <definedName name="SH35_">#REF!</definedName>
    <definedName name="sh35__" localSheetId="1">#REF!</definedName>
    <definedName name="sh35__" localSheetId="0">#REF!</definedName>
    <definedName name="sh35__">#REF!</definedName>
    <definedName name="SH35_C" localSheetId="1">#REF!</definedName>
    <definedName name="SH35_C" localSheetId="0">#REF!</definedName>
    <definedName name="SH35_C">#REF!</definedName>
    <definedName name="SH35_COMP" localSheetId="1">#REF!</definedName>
    <definedName name="SH35_COMP" localSheetId="0">#REF!</definedName>
    <definedName name="SH35_COMP">#REF!</definedName>
    <definedName name="SH36_" localSheetId="1">#REF!</definedName>
    <definedName name="SH36_" localSheetId="0">#REF!</definedName>
    <definedName name="SH36_">#REF!</definedName>
    <definedName name="sh36__" localSheetId="1">#REF!</definedName>
    <definedName name="sh36__" localSheetId="0">#REF!</definedName>
    <definedName name="sh36__">#REF!</definedName>
    <definedName name="SH36_C" localSheetId="1">#REF!</definedName>
    <definedName name="SH36_C" localSheetId="0">#REF!</definedName>
    <definedName name="SH36_C">#REF!</definedName>
    <definedName name="SH36_COMP" localSheetId="1">#REF!</definedName>
    <definedName name="SH36_COMP" localSheetId="0">#REF!</definedName>
    <definedName name="SH36_COMP">#REF!</definedName>
    <definedName name="SH37_" localSheetId="1">#REF!</definedName>
    <definedName name="SH37_" localSheetId="0">#REF!</definedName>
    <definedName name="SH37_">#REF!</definedName>
    <definedName name="sh37__" localSheetId="1">#REF!</definedName>
    <definedName name="sh37__" localSheetId="0">#REF!</definedName>
    <definedName name="sh37__">#REF!</definedName>
    <definedName name="SH37_C" localSheetId="1">#REF!</definedName>
    <definedName name="SH37_C" localSheetId="0">#REF!</definedName>
    <definedName name="SH37_C">#REF!</definedName>
    <definedName name="SH37_COMP" localSheetId="1">#REF!</definedName>
    <definedName name="SH37_COMP" localSheetId="0">#REF!</definedName>
    <definedName name="SH37_COMP">#REF!</definedName>
    <definedName name="SH38_" localSheetId="1">#REF!</definedName>
    <definedName name="SH38_" localSheetId="0">#REF!</definedName>
    <definedName name="SH38_">#REF!</definedName>
    <definedName name="sh38__" localSheetId="1">#REF!</definedName>
    <definedName name="sh38__" localSheetId="0">#REF!</definedName>
    <definedName name="sh38__">#REF!</definedName>
    <definedName name="SH38_C" localSheetId="1">#REF!</definedName>
    <definedName name="SH38_C" localSheetId="0">#REF!</definedName>
    <definedName name="SH38_C">#REF!</definedName>
    <definedName name="SH38_COMP" localSheetId="1">#REF!</definedName>
    <definedName name="SH38_COMP" localSheetId="0">#REF!</definedName>
    <definedName name="SH38_COMP">#REF!</definedName>
    <definedName name="SH39_" localSheetId="1">#REF!</definedName>
    <definedName name="SH39_" localSheetId="0">#REF!</definedName>
    <definedName name="SH39_">#REF!</definedName>
    <definedName name="sh39__" localSheetId="1">#REF!</definedName>
    <definedName name="sh39__" localSheetId="0">#REF!</definedName>
    <definedName name="sh39__">#REF!</definedName>
    <definedName name="SH39_C" localSheetId="1">#REF!</definedName>
    <definedName name="SH39_C" localSheetId="0">#REF!</definedName>
    <definedName name="SH39_C">#REF!</definedName>
    <definedName name="SH39_COMP" localSheetId="1">#REF!</definedName>
    <definedName name="SH39_COMP" localSheetId="0">#REF!</definedName>
    <definedName name="SH39_COMP">#REF!</definedName>
    <definedName name="SH40_" localSheetId="1">#REF!</definedName>
    <definedName name="SH40_" localSheetId="0">#REF!</definedName>
    <definedName name="SH40_">#REF!</definedName>
    <definedName name="sh40__" localSheetId="1">#REF!</definedName>
    <definedName name="sh40__" localSheetId="0">#REF!</definedName>
    <definedName name="sh40__">#REF!</definedName>
    <definedName name="SH40_C" localSheetId="1">#REF!</definedName>
    <definedName name="SH40_C" localSheetId="0">#REF!</definedName>
    <definedName name="SH40_C">#REF!</definedName>
    <definedName name="SH40_COMP" localSheetId="1">#REF!</definedName>
    <definedName name="SH40_COMP" localSheetId="0">#REF!</definedName>
    <definedName name="SH40_COMP">#REF!</definedName>
    <definedName name="SH41_" localSheetId="1">#REF!</definedName>
    <definedName name="SH41_" localSheetId="0">#REF!</definedName>
    <definedName name="SH41_">#REF!</definedName>
    <definedName name="sh41__" localSheetId="1">#REF!</definedName>
    <definedName name="sh41__" localSheetId="0">#REF!</definedName>
    <definedName name="sh41__">#REF!</definedName>
    <definedName name="SH41_C" localSheetId="1">#REF!</definedName>
    <definedName name="SH41_C" localSheetId="0">#REF!</definedName>
    <definedName name="SH41_C">#REF!</definedName>
    <definedName name="SH41_COMP" localSheetId="1">#REF!</definedName>
    <definedName name="SH41_COMP" localSheetId="0">#REF!</definedName>
    <definedName name="SH41_COMP">#REF!</definedName>
    <definedName name="SH42_" localSheetId="1">#REF!</definedName>
    <definedName name="SH42_" localSheetId="0">#REF!</definedName>
    <definedName name="SH42_">#REF!</definedName>
    <definedName name="sh42__" localSheetId="1">#REF!</definedName>
    <definedName name="sh42__" localSheetId="0">#REF!</definedName>
    <definedName name="sh42__">#REF!</definedName>
    <definedName name="SH42_C" localSheetId="1">#REF!</definedName>
    <definedName name="SH42_C" localSheetId="0">#REF!</definedName>
    <definedName name="SH42_C">#REF!</definedName>
    <definedName name="SH42_COMP" localSheetId="1">#REF!</definedName>
    <definedName name="SH42_COMP" localSheetId="0">#REF!</definedName>
    <definedName name="SH42_COMP">#REF!</definedName>
    <definedName name="SH43_" localSheetId="1">#REF!</definedName>
    <definedName name="SH43_" localSheetId="0">#REF!</definedName>
    <definedName name="SH43_">#REF!</definedName>
    <definedName name="sh43__" localSheetId="1">#REF!</definedName>
    <definedName name="sh43__" localSheetId="0">#REF!</definedName>
    <definedName name="sh43__">#REF!</definedName>
    <definedName name="SH43_C" localSheetId="1">#REF!</definedName>
    <definedName name="SH43_C" localSheetId="0">#REF!</definedName>
    <definedName name="SH43_C">#REF!</definedName>
    <definedName name="SH43_COMP" localSheetId="1">#REF!</definedName>
    <definedName name="SH43_COMP" localSheetId="0">#REF!</definedName>
    <definedName name="SH43_COMP">#REF!</definedName>
    <definedName name="SH44_" localSheetId="1">#REF!</definedName>
    <definedName name="SH44_" localSheetId="0">#REF!</definedName>
    <definedName name="SH44_">#REF!</definedName>
    <definedName name="sh44__" localSheetId="1">#REF!</definedName>
    <definedName name="sh44__" localSheetId="0">#REF!</definedName>
    <definedName name="sh44__">#REF!</definedName>
    <definedName name="SH44_C" localSheetId="1">#REF!</definedName>
    <definedName name="SH44_C" localSheetId="0">#REF!</definedName>
    <definedName name="SH44_C">#REF!</definedName>
    <definedName name="SH44_COMP" localSheetId="1">#REF!</definedName>
    <definedName name="SH44_COMP" localSheetId="0">#REF!</definedName>
    <definedName name="SH44_COMP">#REF!</definedName>
    <definedName name="SH45_" localSheetId="1">#REF!</definedName>
    <definedName name="SH45_" localSheetId="0">#REF!</definedName>
    <definedName name="SH45_">#REF!</definedName>
    <definedName name="sh45__" localSheetId="1">#REF!</definedName>
    <definedName name="sh45__" localSheetId="0">#REF!</definedName>
    <definedName name="sh45__">#REF!</definedName>
    <definedName name="SH45_C" localSheetId="1">#REF!</definedName>
    <definedName name="SH45_C" localSheetId="0">#REF!</definedName>
    <definedName name="SH45_C">#REF!</definedName>
    <definedName name="SH45_COMP" localSheetId="1">#REF!</definedName>
    <definedName name="SH45_COMP" localSheetId="0">#REF!</definedName>
    <definedName name="SH45_COMP">#REF!</definedName>
    <definedName name="SH46_" localSheetId="1">#REF!</definedName>
    <definedName name="SH46_" localSheetId="0">#REF!</definedName>
    <definedName name="SH46_">#REF!</definedName>
    <definedName name="sh46__" localSheetId="1">#REF!</definedName>
    <definedName name="sh46__" localSheetId="0">#REF!</definedName>
    <definedName name="sh46__">#REF!</definedName>
    <definedName name="SH46_C" localSheetId="1">#REF!</definedName>
    <definedName name="SH46_C" localSheetId="0">#REF!</definedName>
    <definedName name="SH46_C">#REF!</definedName>
    <definedName name="SH46_COMP" localSheetId="1">#REF!</definedName>
    <definedName name="SH46_COMP" localSheetId="0">#REF!</definedName>
    <definedName name="SH46_COMP">#REF!</definedName>
    <definedName name="SH47_" localSheetId="1">#REF!</definedName>
    <definedName name="SH47_" localSheetId="0">#REF!</definedName>
    <definedName name="SH47_">#REF!</definedName>
    <definedName name="sh47__" localSheetId="1">#REF!</definedName>
    <definedName name="sh47__" localSheetId="0">#REF!</definedName>
    <definedName name="sh47__">#REF!</definedName>
    <definedName name="SH47_C" localSheetId="1">#REF!</definedName>
    <definedName name="SH47_C" localSheetId="0">#REF!</definedName>
    <definedName name="SH47_C">#REF!</definedName>
    <definedName name="SH47_COMP" localSheetId="1">#REF!</definedName>
    <definedName name="SH47_COMP" localSheetId="0">#REF!</definedName>
    <definedName name="SH47_COMP">#REF!</definedName>
    <definedName name="SH48_" localSheetId="1">#REF!</definedName>
    <definedName name="SH48_" localSheetId="0">#REF!</definedName>
    <definedName name="SH48_">#REF!</definedName>
    <definedName name="sh48__" localSheetId="1">#REF!</definedName>
    <definedName name="sh48__" localSheetId="0">#REF!</definedName>
    <definedName name="sh48__">#REF!</definedName>
    <definedName name="SH48_C" localSheetId="1">#REF!</definedName>
    <definedName name="SH48_C" localSheetId="0">#REF!</definedName>
    <definedName name="SH48_C">#REF!</definedName>
    <definedName name="SH48_COMP" localSheetId="1">#REF!</definedName>
    <definedName name="SH48_COMP" localSheetId="0">#REF!</definedName>
    <definedName name="SH48_COMP">#REF!</definedName>
    <definedName name="SH49_" localSheetId="1">#REF!</definedName>
    <definedName name="SH49_" localSheetId="0">#REF!</definedName>
    <definedName name="SH49_">#REF!</definedName>
    <definedName name="sh49__" localSheetId="1">#REF!</definedName>
    <definedName name="sh49__" localSheetId="0">#REF!</definedName>
    <definedName name="sh49__">#REF!</definedName>
    <definedName name="SH49_C" localSheetId="1">#REF!</definedName>
    <definedName name="SH49_C" localSheetId="0">#REF!</definedName>
    <definedName name="SH49_C">#REF!</definedName>
    <definedName name="SH49_COMP" localSheetId="1">#REF!</definedName>
    <definedName name="SH49_COMP" localSheetId="0">#REF!</definedName>
    <definedName name="SH49_COMP">#REF!</definedName>
    <definedName name="SH50_" localSheetId="1">#REF!</definedName>
    <definedName name="SH50_" localSheetId="0">#REF!</definedName>
    <definedName name="SH50_">#REF!</definedName>
    <definedName name="sh50__" localSheetId="1">#REF!</definedName>
    <definedName name="sh50__" localSheetId="0">#REF!</definedName>
    <definedName name="sh50__">#REF!</definedName>
    <definedName name="SH50_C" localSheetId="1">#REF!</definedName>
    <definedName name="SH50_C" localSheetId="0">#REF!</definedName>
    <definedName name="SH50_C">#REF!</definedName>
    <definedName name="SH50_COMP" localSheetId="1">#REF!</definedName>
    <definedName name="SH50_COMP" localSheetId="0">#REF!</definedName>
    <definedName name="SH50_COMP">#REF!</definedName>
    <definedName name="SH51_" localSheetId="1">#REF!</definedName>
    <definedName name="SH51_" localSheetId="0">#REF!</definedName>
    <definedName name="SH51_">#REF!</definedName>
    <definedName name="sh51__" localSheetId="1">#REF!</definedName>
    <definedName name="sh51__" localSheetId="0">#REF!</definedName>
    <definedName name="sh51__">#REF!</definedName>
    <definedName name="SH51_C" localSheetId="1">#REF!</definedName>
    <definedName name="SH51_C" localSheetId="0">#REF!</definedName>
    <definedName name="SH51_C">#REF!</definedName>
    <definedName name="SH51_COMP" localSheetId="1">#REF!</definedName>
    <definedName name="SH51_COMP" localSheetId="0">#REF!</definedName>
    <definedName name="SH51_COMP">#REF!</definedName>
    <definedName name="SH52_" localSheetId="1">#REF!</definedName>
    <definedName name="SH52_" localSheetId="0">#REF!</definedName>
    <definedName name="SH52_">#REF!</definedName>
    <definedName name="sh52__" localSheetId="1">#REF!</definedName>
    <definedName name="sh52__" localSheetId="0">#REF!</definedName>
    <definedName name="sh52__">#REF!</definedName>
    <definedName name="SH52_C" localSheetId="1">#REF!</definedName>
    <definedName name="SH52_C" localSheetId="0">#REF!</definedName>
    <definedName name="SH52_C">#REF!</definedName>
    <definedName name="SH52_COMP" localSheetId="1">#REF!</definedName>
    <definedName name="SH52_COMP" localSheetId="0">#REF!</definedName>
    <definedName name="SH52_COMP">#REF!</definedName>
    <definedName name="SH53_" localSheetId="1">#REF!</definedName>
    <definedName name="SH53_" localSheetId="0">#REF!</definedName>
    <definedName name="SH53_">#REF!</definedName>
    <definedName name="sh53__" localSheetId="1">#REF!</definedName>
    <definedName name="sh53__" localSheetId="0">#REF!</definedName>
    <definedName name="sh53__">#REF!</definedName>
    <definedName name="SH53_C" localSheetId="1">#REF!</definedName>
    <definedName name="SH53_C" localSheetId="0">#REF!</definedName>
    <definedName name="SH53_C">#REF!</definedName>
    <definedName name="SH53_COMP" localSheetId="1">#REF!</definedName>
    <definedName name="SH53_COMP" localSheetId="0">#REF!</definedName>
    <definedName name="SH53_COMP">#REF!</definedName>
    <definedName name="SH54_" localSheetId="1">#REF!</definedName>
    <definedName name="SH54_" localSheetId="0">#REF!</definedName>
    <definedName name="SH54_">#REF!</definedName>
    <definedName name="sh54__" localSheetId="1">#REF!</definedName>
    <definedName name="sh54__" localSheetId="0">#REF!</definedName>
    <definedName name="sh54__">#REF!</definedName>
    <definedName name="SH54_C" localSheetId="1">#REF!</definedName>
    <definedName name="SH54_C" localSheetId="0">#REF!</definedName>
    <definedName name="SH54_C">#REF!</definedName>
    <definedName name="SH54_COMP" localSheetId="1">#REF!</definedName>
    <definedName name="SH54_COMP" localSheetId="0">#REF!</definedName>
    <definedName name="SH54_COMP">#REF!</definedName>
    <definedName name="SH55_" localSheetId="1">#REF!</definedName>
    <definedName name="SH55_" localSheetId="0">#REF!</definedName>
    <definedName name="SH55_">#REF!</definedName>
    <definedName name="sh55__" localSheetId="1">#REF!</definedName>
    <definedName name="sh55__" localSheetId="0">#REF!</definedName>
    <definedName name="sh55__">#REF!</definedName>
    <definedName name="SH55_C" localSheetId="1">#REF!</definedName>
    <definedName name="SH55_C" localSheetId="0">#REF!</definedName>
    <definedName name="SH55_C">#REF!</definedName>
    <definedName name="SH55_COMP" localSheetId="1">#REF!</definedName>
    <definedName name="SH55_COMP" localSheetId="0">#REF!</definedName>
    <definedName name="SH55_COMP">#REF!</definedName>
    <definedName name="SH56_" localSheetId="1">#REF!</definedName>
    <definedName name="SH56_" localSheetId="0">#REF!</definedName>
    <definedName name="SH56_">#REF!</definedName>
    <definedName name="sh56__" localSheetId="1">#REF!</definedName>
    <definedName name="sh56__" localSheetId="0">#REF!</definedName>
    <definedName name="sh56__">#REF!</definedName>
    <definedName name="SH56_C" localSheetId="1">#REF!</definedName>
    <definedName name="SH56_C" localSheetId="0">#REF!</definedName>
    <definedName name="SH56_C">#REF!</definedName>
    <definedName name="SH56_COMP" localSheetId="1">#REF!</definedName>
    <definedName name="SH56_COMP" localSheetId="0">#REF!</definedName>
    <definedName name="SH56_COMP">#REF!</definedName>
    <definedName name="SH57_" localSheetId="1">#REF!</definedName>
    <definedName name="SH57_" localSheetId="0">#REF!</definedName>
    <definedName name="SH57_">#REF!</definedName>
    <definedName name="sh57__" localSheetId="1">#REF!</definedName>
    <definedName name="sh57__" localSheetId="0">#REF!</definedName>
    <definedName name="sh57__">#REF!</definedName>
    <definedName name="SH57_C" localSheetId="1">#REF!</definedName>
    <definedName name="SH57_C" localSheetId="0">#REF!</definedName>
    <definedName name="SH57_C">#REF!</definedName>
    <definedName name="SH57_COMP" localSheetId="1">#REF!</definedName>
    <definedName name="SH57_COMP" localSheetId="0">#REF!</definedName>
    <definedName name="SH57_COMP">#REF!</definedName>
    <definedName name="SH58_" localSheetId="1">#REF!</definedName>
    <definedName name="SH58_" localSheetId="0">#REF!</definedName>
    <definedName name="SH58_">#REF!</definedName>
    <definedName name="sh58__" localSheetId="1">#REF!</definedName>
    <definedName name="sh58__" localSheetId="0">#REF!</definedName>
    <definedName name="sh58__">#REF!</definedName>
    <definedName name="SH58_C" localSheetId="1">#REF!</definedName>
    <definedName name="SH58_C" localSheetId="0">#REF!</definedName>
    <definedName name="SH58_C">#REF!</definedName>
    <definedName name="SH58_comp" localSheetId="1">#REF!</definedName>
    <definedName name="SH58_comp" localSheetId="0">#REF!</definedName>
    <definedName name="SH58_comp">#REF!</definedName>
    <definedName name="SH59_" localSheetId="1">#REF!</definedName>
    <definedName name="SH59_" localSheetId="0">#REF!</definedName>
    <definedName name="SH59_">#REF!</definedName>
    <definedName name="sh59__" localSheetId="1">#REF!</definedName>
    <definedName name="sh59__" localSheetId="0">#REF!</definedName>
    <definedName name="sh59__">#REF!</definedName>
    <definedName name="SH59_C" localSheetId="1">#REF!</definedName>
    <definedName name="SH59_C" localSheetId="0">#REF!</definedName>
    <definedName name="SH59_C">#REF!</definedName>
    <definedName name="SH59_COMP" localSheetId="1">#REF!</definedName>
    <definedName name="SH59_COMP" localSheetId="0">#REF!</definedName>
    <definedName name="SH59_COMP">#REF!</definedName>
    <definedName name="SH60_" localSheetId="1">#REF!</definedName>
    <definedName name="SH60_" localSheetId="0">#REF!</definedName>
    <definedName name="SH60_">#REF!</definedName>
    <definedName name="sh60__" localSheetId="1">#REF!</definedName>
    <definedName name="sh60__" localSheetId="0">#REF!</definedName>
    <definedName name="sh60__">#REF!</definedName>
    <definedName name="SH60_C" localSheetId="1">#REF!</definedName>
    <definedName name="SH60_C" localSheetId="0">#REF!</definedName>
    <definedName name="SH60_C">#REF!</definedName>
    <definedName name="SH60_COMP" localSheetId="1">#REF!</definedName>
    <definedName name="SH60_COMP" localSheetId="0">#REF!</definedName>
    <definedName name="SH60_COMP">#REF!</definedName>
    <definedName name="SH61_" localSheetId="1">#REF!</definedName>
    <definedName name="SH61_" localSheetId="0">#REF!</definedName>
    <definedName name="SH61_">#REF!</definedName>
    <definedName name="sh61__" localSheetId="1">#REF!</definedName>
    <definedName name="sh61__" localSheetId="0">#REF!</definedName>
    <definedName name="sh61__">#REF!</definedName>
    <definedName name="SH61_C" localSheetId="1">#REF!</definedName>
    <definedName name="SH61_C" localSheetId="0">#REF!</definedName>
    <definedName name="SH61_C">#REF!</definedName>
    <definedName name="SH61_COMP" localSheetId="1">#REF!</definedName>
    <definedName name="SH61_COMP" localSheetId="0">#REF!</definedName>
    <definedName name="SH61_COMP">#REF!</definedName>
    <definedName name="SH62_" localSheetId="1">#REF!</definedName>
    <definedName name="SH62_" localSheetId="0">#REF!</definedName>
    <definedName name="SH62_">#REF!</definedName>
    <definedName name="sh62__" localSheetId="1">#REF!</definedName>
    <definedName name="sh62__" localSheetId="0">#REF!</definedName>
    <definedName name="sh62__">#REF!</definedName>
    <definedName name="SH62_C" localSheetId="1">#REF!</definedName>
    <definedName name="SH62_C" localSheetId="0">#REF!</definedName>
    <definedName name="SH62_C">#REF!</definedName>
    <definedName name="SH62_COMP" localSheetId="1">#REF!</definedName>
    <definedName name="SH62_COMP" localSheetId="0">#REF!</definedName>
    <definedName name="SH62_COMP">#REF!</definedName>
    <definedName name="SH63_" localSheetId="1">#REF!</definedName>
    <definedName name="SH63_" localSheetId="0">#REF!</definedName>
    <definedName name="SH63_">#REF!</definedName>
    <definedName name="sh63__" localSheetId="1">#REF!</definedName>
    <definedName name="sh63__" localSheetId="0">#REF!</definedName>
    <definedName name="sh63__">#REF!</definedName>
    <definedName name="SH63_C" localSheetId="1">#REF!</definedName>
    <definedName name="SH63_C" localSheetId="0">#REF!</definedName>
    <definedName name="SH63_C">#REF!</definedName>
    <definedName name="SH63_COMP" localSheetId="1">#REF!</definedName>
    <definedName name="SH63_COMP" localSheetId="0">#REF!</definedName>
    <definedName name="SH63_COMP">#REF!</definedName>
    <definedName name="SH64_" localSheetId="1">#REF!</definedName>
    <definedName name="SH64_" localSheetId="0">#REF!</definedName>
    <definedName name="SH64_">#REF!</definedName>
    <definedName name="sh64__" localSheetId="1">#REF!</definedName>
    <definedName name="sh64__" localSheetId="0">#REF!</definedName>
    <definedName name="sh64__">#REF!</definedName>
    <definedName name="SH64_C" localSheetId="1">#REF!</definedName>
    <definedName name="SH64_C" localSheetId="0">#REF!</definedName>
    <definedName name="SH64_C">#REF!</definedName>
    <definedName name="SH64_COMP" localSheetId="1">#REF!</definedName>
    <definedName name="SH64_COMP" localSheetId="0">#REF!</definedName>
    <definedName name="SH64_COMP">#REF!</definedName>
    <definedName name="SH65_" localSheetId="1">#REF!</definedName>
    <definedName name="SH65_" localSheetId="0">#REF!</definedName>
    <definedName name="SH65_">#REF!</definedName>
    <definedName name="sh65__" localSheetId="1">#REF!</definedName>
    <definedName name="sh65__" localSheetId="0">#REF!</definedName>
    <definedName name="sh65__">#REF!</definedName>
    <definedName name="SH65_C" localSheetId="1">#REF!</definedName>
    <definedName name="SH65_C" localSheetId="0">#REF!</definedName>
    <definedName name="SH65_C">#REF!</definedName>
    <definedName name="SH65_COMP" localSheetId="1">#REF!</definedName>
    <definedName name="SH65_COMP" localSheetId="0">#REF!</definedName>
    <definedName name="SH65_COMP">#REF!</definedName>
    <definedName name="SH66_" localSheetId="1">#REF!</definedName>
    <definedName name="SH66_" localSheetId="0">#REF!</definedName>
    <definedName name="SH66_">#REF!</definedName>
    <definedName name="sh66__" localSheetId="1">#REF!</definedName>
    <definedName name="sh66__" localSheetId="0">#REF!</definedName>
    <definedName name="sh66__">#REF!</definedName>
    <definedName name="SH66_C" localSheetId="1">#REF!</definedName>
    <definedName name="SH66_C" localSheetId="0">#REF!</definedName>
    <definedName name="SH66_C">#REF!</definedName>
    <definedName name="SH66_COMP" localSheetId="1">#REF!</definedName>
    <definedName name="SH66_COMP" localSheetId="0">#REF!</definedName>
    <definedName name="SH66_COMP">#REF!</definedName>
    <definedName name="SH67_" localSheetId="1">#REF!</definedName>
    <definedName name="SH67_" localSheetId="0">#REF!</definedName>
    <definedName name="SH67_">#REF!</definedName>
    <definedName name="sh67__" localSheetId="1">#REF!</definedName>
    <definedName name="sh67__" localSheetId="0">#REF!</definedName>
    <definedName name="sh67__">#REF!</definedName>
    <definedName name="SH67_C" localSheetId="1">#REF!</definedName>
    <definedName name="SH67_C" localSheetId="0">#REF!</definedName>
    <definedName name="SH67_C">#REF!</definedName>
    <definedName name="SH67_comp" localSheetId="1">#REF!</definedName>
    <definedName name="SH67_comp" localSheetId="0">#REF!</definedName>
    <definedName name="SH67_comp">#REF!</definedName>
    <definedName name="SH68_" localSheetId="1">#REF!</definedName>
    <definedName name="SH68_" localSheetId="0">#REF!</definedName>
    <definedName name="SH68_">#REF!</definedName>
    <definedName name="sh68__" localSheetId="1">#REF!</definedName>
    <definedName name="sh68__" localSheetId="0">#REF!</definedName>
    <definedName name="sh68__">#REF!</definedName>
    <definedName name="SH68_C" localSheetId="1">#REF!</definedName>
    <definedName name="SH68_C" localSheetId="0">#REF!</definedName>
    <definedName name="SH68_C">#REF!</definedName>
    <definedName name="SH68_COMP" localSheetId="1">#REF!</definedName>
    <definedName name="SH68_COMP" localSheetId="0">#REF!</definedName>
    <definedName name="SH68_COMP">#REF!</definedName>
    <definedName name="SH69_" localSheetId="1">#REF!</definedName>
    <definedName name="SH69_" localSheetId="0">#REF!</definedName>
    <definedName name="SH69_">#REF!</definedName>
    <definedName name="sh69__" localSheetId="1">#REF!</definedName>
    <definedName name="sh69__" localSheetId="0">#REF!</definedName>
    <definedName name="sh69__">#REF!</definedName>
    <definedName name="SH69_C" localSheetId="1">#REF!</definedName>
    <definedName name="SH69_C" localSheetId="0">#REF!</definedName>
    <definedName name="SH69_C">#REF!</definedName>
    <definedName name="SH69_COMP" localSheetId="1">#REF!</definedName>
    <definedName name="SH69_COMP" localSheetId="0">#REF!</definedName>
    <definedName name="SH69_COMP">#REF!</definedName>
    <definedName name="SH70_" localSheetId="1">#REF!</definedName>
    <definedName name="SH70_" localSheetId="0">#REF!</definedName>
    <definedName name="SH70_">#REF!</definedName>
    <definedName name="sh70__" localSheetId="1">#REF!</definedName>
    <definedName name="sh70__" localSheetId="0">#REF!</definedName>
    <definedName name="sh70__">#REF!</definedName>
    <definedName name="SH70_C" localSheetId="1">#REF!</definedName>
    <definedName name="SH70_C" localSheetId="0">#REF!</definedName>
    <definedName name="SH70_C">#REF!</definedName>
    <definedName name="SH70_COMP" localSheetId="1">#REF!</definedName>
    <definedName name="SH70_COMP" localSheetId="0">#REF!</definedName>
    <definedName name="SH70_COMP">#REF!</definedName>
    <definedName name="SH71_" localSheetId="1">#REF!</definedName>
    <definedName name="SH71_" localSheetId="0">#REF!</definedName>
    <definedName name="SH71_">#REF!</definedName>
    <definedName name="sh71__" localSheetId="1">#REF!</definedName>
    <definedName name="sh71__" localSheetId="0">#REF!</definedName>
    <definedName name="sh71__">#REF!</definedName>
    <definedName name="SH71_C" localSheetId="1">#REF!</definedName>
    <definedName name="SH71_C" localSheetId="0">#REF!</definedName>
    <definedName name="SH71_C">#REF!</definedName>
    <definedName name="SH71_COMP" localSheetId="1">#REF!</definedName>
    <definedName name="SH71_COMP" localSheetId="0">#REF!</definedName>
    <definedName name="SH71_COMP">#REF!</definedName>
    <definedName name="SH72_" localSheetId="1">#REF!</definedName>
    <definedName name="SH72_" localSheetId="0">#REF!</definedName>
    <definedName name="SH72_">#REF!</definedName>
    <definedName name="sh72__" localSheetId="1">#REF!</definedName>
    <definedName name="sh72__" localSheetId="0">#REF!</definedName>
    <definedName name="sh72__">#REF!</definedName>
    <definedName name="SH72_C" localSheetId="1">#REF!</definedName>
    <definedName name="SH72_C" localSheetId="0">#REF!</definedName>
    <definedName name="SH72_C">#REF!</definedName>
    <definedName name="SH72_COMP" localSheetId="1">#REF!</definedName>
    <definedName name="SH72_COMP" localSheetId="0">#REF!</definedName>
    <definedName name="SH72_COMP">#REF!</definedName>
    <definedName name="SH73_" localSheetId="1">#REF!</definedName>
    <definedName name="SH73_" localSheetId="0">#REF!</definedName>
    <definedName name="SH73_">#REF!</definedName>
    <definedName name="sh73__" localSheetId="1">#REF!</definedName>
    <definedName name="sh73__" localSheetId="0">#REF!</definedName>
    <definedName name="sh73__">#REF!</definedName>
    <definedName name="SH73_C" localSheetId="1">#REF!</definedName>
    <definedName name="SH73_C" localSheetId="0">#REF!</definedName>
    <definedName name="SH73_C">#REF!</definedName>
    <definedName name="SH73_COMP" localSheetId="1">#REF!</definedName>
    <definedName name="SH73_COMP" localSheetId="0">#REF!</definedName>
    <definedName name="SH73_COMP">#REF!</definedName>
    <definedName name="SH74_" localSheetId="1">#REF!</definedName>
    <definedName name="SH74_" localSheetId="0">#REF!</definedName>
    <definedName name="SH74_">#REF!</definedName>
    <definedName name="sh74__" localSheetId="1">#REF!</definedName>
    <definedName name="sh74__" localSheetId="0">#REF!</definedName>
    <definedName name="sh74__">#REF!</definedName>
    <definedName name="SH74_C" localSheetId="1">#REF!</definedName>
    <definedName name="SH74_C" localSheetId="0">#REF!</definedName>
    <definedName name="SH74_C">#REF!</definedName>
    <definedName name="SH74_COMP" localSheetId="1">#REF!</definedName>
    <definedName name="SH74_COMP" localSheetId="0">#REF!</definedName>
    <definedName name="SH74_COMP">#REF!</definedName>
    <definedName name="SH75_" localSheetId="1">#REF!</definedName>
    <definedName name="SH75_" localSheetId="0">#REF!</definedName>
    <definedName name="SH75_">#REF!</definedName>
    <definedName name="sh75__" localSheetId="1">#REF!</definedName>
    <definedName name="sh75__" localSheetId="0">#REF!</definedName>
    <definedName name="sh75__">#REF!</definedName>
    <definedName name="SH75_C" localSheetId="1">#REF!</definedName>
    <definedName name="SH75_C" localSheetId="0">#REF!</definedName>
    <definedName name="SH75_C">#REF!</definedName>
    <definedName name="SH75_COMP" localSheetId="1">#REF!</definedName>
    <definedName name="SH75_COMP" localSheetId="0">#REF!</definedName>
    <definedName name="SH75_COMP">#REF!</definedName>
    <definedName name="SH76_" localSheetId="1">#REF!</definedName>
    <definedName name="SH76_" localSheetId="0">#REF!</definedName>
    <definedName name="SH76_">#REF!</definedName>
    <definedName name="sh76__" localSheetId="1">#REF!</definedName>
    <definedName name="sh76__" localSheetId="0">#REF!</definedName>
    <definedName name="sh76__">#REF!</definedName>
    <definedName name="SH76_C" localSheetId="1">#REF!</definedName>
    <definedName name="SH76_C" localSheetId="0">#REF!</definedName>
    <definedName name="SH76_C">#REF!</definedName>
    <definedName name="SH76_COMP" localSheetId="1">#REF!</definedName>
    <definedName name="SH76_COMP" localSheetId="0">#REF!</definedName>
    <definedName name="SH76_COMP">#REF!</definedName>
    <definedName name="SH77_" localSheetId="1">#REF!</definedName>
    <definedName name="SH77_" localSheetId="0">#REF!</definedName>
    <definedName name="SH77_">#REF!</definedName>
    <definedName name="sh77__" localSheetId="1">#REF!</definedName>
    <definedName name="sh77__" localSheetId="0">#REF!</definedName>
    <definedName name="sh77__">#REF!</definedName>
    <definedName name="SH77_C" localSheetId="1">#REF!</definedName>
    <definedName name="SH77_C" localSheetId="0">#REF!</definedName>
    <definedName name="SH77_C">#REF!</definedName>
    <definedName name="SH77_COMP" localSheetId="1">#REF!</definedName>
    <definedName name="SH77_COMP" localSheetId="0">#REF!</definedName>
    <definedName name="SH77_COMP">#REF!</definedName>
    <definedName name="SH78_" localSheetId="1">#REF!</definedName>
    <definedName name="SH78_" localSheetId="0">#REF!</definedName>
    <definedName name="SH78_">#REF!</definedName>
    <definedName name="sh78__" localSheetId="1">#REF!</definedName>
    <definedName name="sh78__" localSheetId="0">#REF!</definedName>
    <definedName name="sh78__">#REF!</definedName>
    <definedName name="SH78_C" localSheetId="1">#REF!</definedName>
    <definedName name="SH78_C" localSheetId="0">#REF!</definedName>
    <definedName name="SH78_C">#REF!</definedName>
    <definedName name="SH78_COMP" localSheetId="1">#REF!</definedName>
    <definedName name="SH78_COMP" localSheetId="0">#REF!</definedName>
    <definedName name="SH78_COMP">#REF!</definedName>
    <definedName name="SH79_" localSheetId="1">#REF!</definedName>
    <definedName name="SH79_" localSheetId="0">#REF!</definedName>
    <definedName name="SH79_">#REF!</definedName>
    <definedName name="sh79__" localSheetId="1">#REF!</definedName>
    <definedName name="sh79__" localSheetId="0">#REF!</definedName>
    <definedName name="sh79__">#REF!</definedName>
    <definedName name="SH79_C" localSheetId="1">#REF!</definedName>
    <definedName name="SH79_C" localSheetId="0">#REF!</definedName>
    <definedName name="SH79_C">#REF!</definedName>
    <definedName name="SH79_COMP" localSheetId="1">#REF!</definedName>
    <definedName name="SH79_COMP" localSheetId="0">#REF!</definedName>
    <definedName name="SH79_COMP">#REF!</definedName>
    <definedName name="SH80_" localSheetId="1">#REF!</definedName>
    <definedName name="SH80_" localSheetId="0">#REF!</definedName>
    <definedName name="SH80_">#REF!</definedName>
    <definedName name="sh80__" localSheetId="1">#REF!</definedName>
    <definedName name="sh80__" localSheetId="0">#REF!</definedName>
    <definedName name="sh80__">#REF!</definedName>
    <definedName name="SH80_C" localSheetId="1">#REF!</definedName>
    <definedName name="SH80_C" localSheetId="0">#REF!</definedName>
    <definedName name="SH80_C">#REF!</definedName>
    <definedName name="SH80_COMP" localSheetId="1">#REF!</definedName>
    <definedName name="SH80_COMP" localSheetId="0">#REF!</definedName>
    <definedName name="SH80_COMP">#REF!</definedName>
    <definedName name="SH81_" localSheetId="1">#REF!</definedName>
    <definedName name="SH81_" localSheetId="0">#REF!</definedName>
    <definedName name="SH81_">#REF!</definedName>
    <definedName name="sh81__" localSheetId="1">#REF!</definedName>
    <definedName name="sh81__" localSheetId="0">#REF!</definedName>
    <definedName name="sh81__">#REF!</definedName>
    <definedName name="SH81_C" localSheetId="1">#REF!</definedName>
    <definedName name="SH81_C" localSheetId="0">#REF!</definedName>
    <definedName name="SH81_C">#REF!</definedName>
    <definedName name="SH81_COMP" localSheetId="1">#REF!</definedName>
    <definedName name="SH81_COMP" localSheetId="0">#REF!</definedName>
    <definedName name="SH81_COMP">#REF!</definedName>
    <definedName name="SH82_" localSheetId="1">#REF!</definedName>
    <definedName name="SH82_" localSheetId="0">#REF!</definedName>
    <definedName name="SH82_">#REF!</definedName>
    <definedName name="sh82__" localSheetId="1">#REF!</definedName>
    <definedName name="sh82__" localSheetId="0">#REF!</definedName>
    <definedName name="sh82__">#REF!</definedName>
    <definedName name="SH82_COMP" localSheetId="1">#REF!</definedName>
    <definedName name="SH82_COMP" localSheetId="0">#REF!</definedName>
    <definedName name="SH82_COMP">#REF!</definedName>
    <definedName name="SH83_" localSheetId="1">#REF!</definedName>
    <definedName name="SH83_" localSheetId="0">#REF!</definedName>
    <definedName name="SH83_">#REF!</definedName>
    <definedName name="sh83__" localSheetId="1">#REF!</definedName>
    <definedName name="sh83__" localSheetId="0">#REF!</definedName>
    <definedName name="sh83__">#REF!</definedName>
    <definedName name="SH83_COMP" localSheetId="1">#REF!</definedName>
    <definedName name="SH83_COMP" localSheetId="0">#REF!</definedName>
    <definedName name="SH83_COMP">#REF!</definedName>
    <definedName name="SH84_" localSheetId="1">#REF!</definedName>
    <definedName name="SH84_" localSheetId="0">#REF!</definedName>
    <definedName name="SH84_">#REF!</definedName>
    <definedName name="sh84__" localSheetId="1">#REF!</definedName>
    <definedName name="sh84__" localSheetId="0">#REF!</definedName>
    <definedName name="sh84__">#REF!</definedName>
    <definedName name="SH84_COMP" localSheetId="1">#REF!</definedName>
    <definedName name="SH84_COMP" localSheetId="0">#REF!</definedName>
    <definedName name="SH84_COMP">#REF!</definedName>
    <definedName name="SH85_" localSheetId="1">#REF!</definedName>
    <definedName name="SH85_" localSheetId="0">#REF!</definedName>
    <definedName name="SH85_">#REF!</definedName>
    <definedName name="SH86_" localSheetId="1">#REF!</definedName>
    <definedName name="SH86_" localSheetId="0">#REF!</definedName>
    <definedName name="SH86_">#REF!</definedName>
    <definedName name="sh86_C" localSheetId="1">#REF!</definedName>
    <definedName name="sh86_C" localSheetId="0">#REF!</definedName>
    <definedName name="sh86_C">#REF!</definedName>
    <definedName name="sh87_c" localSheetId="1">#REF!</definedName>
    <definedName name="sh87_c" localSheetId="0">#REF!</definedName>
    <definedName name="sh87_c">#REF!</definedName>
    <definedName name="SH88_" localSheetId="1">#REF!</definedName>
    <definedName name="SH88_" localSheetId="0">#REF!</definedName>
    <definedName name="SH88_">#REF!</definedName>
    <definedName name="SH88_C" localSheetId="1">#REF!</definedName>
    <definedName name="SH88_C" localSheetId="0">#REF!</definedName>
    <definedName name="SH88_C">#REF!</definedName>
    <definedName name="SH89_" localSheetId="1">#REF!</definedName>
    <definedName name="SH89_" localSheetId="0">#REF!</definedName>
    <definedName name="SH89_">#REF!</definedName>
    <definedName name="SH89_C" localSheetId="1">#REF!</definedName>
    <definedName name="SH89_C" localSheetId="0">#REF!</definedName>
    <definedName name="SH89_C">#REF!</definedName>
    <definedName name="SH90_" localSheetId="1">#REF!</definedName>
    <definedName name="SH90_" localSheetId="0">#REF!</definedName>
    <definedName name="SH90_">#REF!</definedName>
    <definedName name="SH90_C" localSheetId="1">#REF!</definedName>
    <definedName name="SH90_C" localSheetId="0">#REF!</definedName>
    <definedName name="SH90_C">#REF!</definedName>
    <definedName name="SH91_" localSheetId="1">#REF!</definedName>
    <definedName name="SH91_" localSheetId="0">#REF!</definedName>
    <definedName name="SH91_">#REF!</definedName>
    <definedName name="SP_23" localSheetId="1">#REF!</definedName>
    <definedName name="SP_23" localSheetId="0">#REF!</definedName>
    <definedName name="SP_23">#REF!</definedName>
    <definedName name="SP_24" localSheetId="1">#REF!</definedName>
    <definedName name="SP_24" localSheetId="0">#REF!</definedName>
    <definedName name="SP_24">#REF!</definedName>
    <definedName name="SP_25" localSheetId="1">#REF!</definedName>
    <definedName name="SP_25" localSheetId="0">#REF!</definedName>
    <definedName name="SP_25">#REF!</definedName>
    <definedName name="SP_26" localSheetId="1">#REF!</definedName>
    <definedName name="SP_26" localSheetId="0">#REF!</definedName>
    <definedName name="SP_26">#REF!</definedName>
    <definedName name="SP_27" localSheetId="1">#REF!</definedName>
    <definedName name="SP_27" localSheetId="0">#REF!</definedName>
    <definedName name="SP_27">#REF!</definedName>
    <definedName name="SP_28" localSheetId="1">#REF!</definedName>
    <definedName name="SP_28" localSheetId="0">#REF!</definedName>
    <definedName name="SP_28">#REF!</definedName>
    <definedName name="SP_30" localSheetId="1">#REF!</definedName>
    <definedName name="SP_30" localSheetId="0">#REF!</definedName>
    <definedName name="SP_30">#REF!</definedName>
    <definedName name="SP_31" localSheetId="1">#REF!</definedName>
    <definedName name="SP_31" localSheetId="0">#REF!</definedName>
    <definedName name="SP_31">#REF!</definedName>
    <definedName name="SP_32" localSheetId="1">#REF!</definedName>
    <definedName name="SP_32" localSheetId="0">#REF!</definedName>
    <definedName name="SP_32">#REF!</definedName>
    <definedName name="SP_33" localSheetId="1">#REF!</definedName>
    <definedName name="SP_33" localSheetId="0">#REF!</definedName>
    <definedName name="SP_33">#REF!</definedName>
    <definedName name="SP_34" localSheetId="1">#REF!</definedName>
    <definedName name="SP_34" localSheetId="0">#REF!</definedName>
    <definedName name="SP_34">#REF!</definedName>
    <definedName name="SP_35" localSheetId="1">#REF!</definedName>
    <definedName name="SP_35" localSheetId="0">#REF!</definedName>
    <definedName name="SP_35">#REF!</definedName>
    <definedName name="SP_36" localSheetId="1">#REF!</definedName>
    <definedName name="SP_36" localSheetId="0">#REF!</definedName>
    <definedName name="SP_36">#REF!</definedName>
    <definedName name="SP_37" localSheetId="1">#REF!</definedName>
    <definedName name="SP_37" localSheetId="0">#REF!</definedName>
    <definedName name="SP_37">#REF!</definedName>
    <definedName name="SP_38" localSheetId="1">#REF!</definedName>
    <definedName name="SP_38" localSheetId="0">#REF!</definedName>
    <definedName name="SP_38">#REF!</definedName>
    <definedName name="SP_39" localSheetId="1">#REF!</definedName>
    <definedName name="SP_39" localSheetId="0">#REF!</definedName>
    <definedName name="SP_39">#REF!</definedName>
    <definedName name="SP_40" localSheetId="1">#REF!</definedName>
    <definedName name="SP_40" localSheetId="0">#REF!</definedName>
    <definedName name="SP_40">#REF!</definedName>
    <definedName name="SP_41" localSheetId="1">#REF!</definedName>
    <definedName name="SP_41" localSheetId="0">#REF!</definedName>
    <definedName name="SP_41">#REF!</definedName>
    <definedName name="SP_42" localSheetId="1">#REF!</definedName>
    <definedName name="SP_42" localSheetId="0">#REF!</definedName>
    <definedName name="SP_42">#REF!</definedName>
    <definedName name="SP_43" localSheetId="1">#REF!</definedName>
    <definedName name="SP_43" localSheetId="0">#REF!</definedName>
    <definedName name="SP_43">#REF!</definedName>
    <definedName name="SP_44" localSheetId="1">#REF!</definedName>
    <definedName name="SP_44" localSheetId="0">#REF!</definedName>
    <definedName name="SP_44">#REF!</definedName>
    <definedName name="SP_45a47" localSheetId="1">#REF!</definedName>
    <definedName name="SP_45a47" localSheetId="0">#REF!</definedName>
    <definedName name="SP_45a47">#REF!</definedName>
    <definedName name="SP_48" localSheetId="1">#REF!</definedName>
    <definedName name="SP_48" localSheetId="0">#REF!</definedName>
    <definedName name="SP_48">#REF!</definedName>
    <definedName name="SP_49" localSheetId="1">#REF!</definedName>
    <definedName name="SP_49" localSheetId="0">#REF!</definedName>
    <definedName name="SP_49">#REF!</definedName>
    <definedName name="SP01_" localSheetId="1">#REF!</definedName>
    <definedName name="SP01_" localSheetId="0">#REF!</definedName>
    <definedName name="SP01_">#REF!</definedName>
    <definedName name="SP02_" localSheetId="1">#REF!</definedName>
    <definedName name="SP02_" localSheetId="0">#REF!</definedName>
    <definedName name="SP02_">#REF!</definedName>
    <definedName name="SP03_" localSheetId="1">#REF!</definedName>
    <definedName name="SP03_" localSheetId="0">#REF!</definedName>
    <definedName name="SP03_">#REF!</definedName>
    <definedName name="SP04_" localSheetId="1">#REF!</definedName>
    <definedName name="SP04_" localSheetId="0">#REF!</definedName>
    <definedName name="SP04_">#REF!</definedName>
    <definedName name="SP05_" localSheetId="1">#REF!</definedName>
    <definedName name="SP05_" localSheetId="0">#REF!</definedName>
    <definedName name="SP05_">#REF!</definedName>
    <definedName name="SP06_" localSheetId="1">#REF!</definedName>
    <definedName name="SP06_" localSheetId="0">#REF!</definedName>
    <definedName name="SP06_">#REF!</definedName>
    <definedName name="SP06_C" localSheetId="1">#REF!</definedName>
    <definedName name="SP06_C" localSheetId="0">#REF!</definedName>
    <definedName name="SP06_C">#REF!</definedName>
    <definedName name="SP06_COMP" localSheetId="1">#REF!</definedName>
    <definedName name="SP06_COMP" localSheetId="0">#REF!</definedName>
    <definedName name="SP06_COMP">#REF!</definedName>
    <definedName name="SP07_" localSheetId="1">#REF!</definedName>
    <definedName name="SP07_" localSheetId="0">#REF!</definedName>
    <definedName name="SP07_">#REF!</definedName>
    <definedName name="SP07_C" localSheetId="1">#REF!</definedName>
    <definedName name="SP07_C" localSheetId="0">#REF!</definedName>
    <definedName name="SP07_C">#REF!</definedName>
    <definedName name="SP07_COMP" localSheetId="1">#REF!</definedName>
    <definedName name="SP07_COMP" localSheetId="0">#REF!</definedName>
    <definedName name="SP07_COMP">#REF!</definedName>
    <definedName name="SP08_" localSheetId="1">#REF!</definedName>
    <definedName name="SP08_" localSheetId="0">#REF!</definedName>
    <definedName name="SP08_">#REF!</definedName>
    <definedName name="SP08_C" localSheetId="1">#REF!</definedName>
    <definedName name="SP08_C" localSheetId="0">#REF!</definedName>
    <definedName name="SP08_C">#REF!</definedName>
    <definedName name="SP08_COMP" localSheetId="1">#REF!</definedName>
    <definedName name="SP08_COMP" localSheetId="0">#REF!</definedName>
    <definedName name="SP08_COMP">#REF!</definedName>
    <definedName name="SP09_" localSheetId="1">#REF!</definedName>
    <definedName name="SP09_" localSheetId="0">#REF!</definedName>
    <definedName name="SP09_">#REF!</definedName>
    <definedName name="SP10_" localSheetId="1">#REF!</definedName>
    <definedName name="SP10_" localSheetId="0">#REF!</definedName>
    <definedName name="SP10_">#REF!</definedName>
    <definedName name="SP11_" localSheetId="1">#REF!</definedName>
    <definedName name="SP11_" localSheetId="0">#REF!</definedName>
    <definedName name="SP11_">#REF!</definedName>
    <definedName name="SP11_C" localSheetId="1">#REF!</definedName>
    <definedName name="SP11_C" localSheetId="0">#REF!</definedName>
    <definedName name="SP11_C">#REF!</definedName>
    <definedName name="SP11_COMP" localSheetId="1">#REF!</definedName>
    <definedName name="SP11_COMP" localSheetId="0">#REF!</definedName>
    <definedName name="SP11_COMP">#REF!</definedName>
    <definedName name="SP12_" localSheetId="1">#REF!</definedName>
    <definedName name="SP12_" localSheetId="0">#REF!</definedName>
    <definedName name="SP12_">#REF!</definedName>
    <definedName name="SP12_C" localSheetId="1">#REF!</definedName>
    <definedName name="SP12_C" localSheetId="0">#REF!</definedName>
    <definedName name="SP12_C">#REF!</definedName>
    <definedName name="SP12_COMP" localSheetId="1">#REF!</definedName>
    <definedName name="SP12_COMP" localSheetId="0">#REF!</definedName>
    <definedName name="SP12_COMP">#REF!</definedName>
    <definedName name="SP13_" localSheetId="1">#REF!</definedName>
    <definedName name="SP13_" localSheetId="0">#REF!</definedName>
    <definedName name="SP13_">#REF!</definedName>
    <definedName name="SP13_C" localSheetId="1">#REF!</definedName>
    <definedName name="SP13_C" localSheetId="0">#REF!</definedName>
    <definedName name="SP13_C">#REF!</definedName>
    <definedName name="SP13_COMP" localSheetId="1">#REF!</definedName>
    <definedName name="SP13_COMP" localSheetId="0">#REF!</definedName>
    <definedName name="SP13_COMP">#REF!</definedName>
    <definedName name="SP14_" localSheetId="1">#REF!</definedName>
    <definedName name="SP14_" localSheetId="0">#REF!</definedName>
    <definedName name="SP14_">#REF!</definedName>
    <definedName name="SP15_" localSheetId="1">#REF!</definedName>
    <definedName name="SP15_" localSheetId="0">#REF!</definedName>
    <definedName name="SP15_">#REF!</definedName>
    <definedName name="SP16_" localSheetId="1">#REF!</definedName>
    <definedName name="SP16_" localSheetId="0">#REF!</definedName>
    <definedName name="SP16_">#REF!</definedName>
    <definedName name="SP17_" localSheetId="1">#REF!</definedName>
    <definedName name="SP17_" localSheetId="0">#REF!</definedName>
    <definedName name="SP17_">#REF!</definedName>
    <definedName name="SP18_" localSheetId="1">#REF!</definedName>
    <definedName name="SP18_" localSheetId="0">#REF!</definedName>
    <definedName name="SP18_">#REF!</definedName>
    <definedName name="SP19_" localSheetId="1">#REF!</definedName>
    <definedName name="SP19_" localSheetId="0">#REF!</definedName>
    <definedName name="SP19_">#REF!</definedName>
    <definedName name="SP20_" localSheetId="1">#REF!</definedName>
    <definedName name="SP20_" localSheetId="0">#REF!</definedName>
    <definedName name="SP20_">#REF!</definedName>
    <definedName name="SP21_" localSheetId="1">#REF!</definedName>
    <definedName name="SP21_" localSheetId="0">#REF!</definedName>
    <definedName name="SP21_">#REF!</definedName>
    <definedName name="SP22_" localSheetId="1">#REF!</definedName>
    <definedName name="SP22_" localSheetId="0">#REF!</definedName>
    <definedName name="SP22_">#REF!</definedName>
    <definedName name="SP27_C" localSheetId="1">#REF!</definedName>
    <definedName name="SP27_C" localSheetId="0">#REF!</definedName>
    <definedName name="SP27_C">#REF!</definedName>
    <definedName name="SP27_COMP" localSheetId="1">#REF!</definedName>
    <definedName name="SP27_COMP" localSheetId="0">#REF!</definedName>
    <definedName name="SP27_COMP">#REF!</definedName>
    <definedName name="SP28_C" localSheetId="1">#REF!</definedName>
    <definedName name="SP28_C" localSheetId="0">#REF!</definedName>
    <definedName name="SP28_C">#REF!</definedName>
    <definedName name="SP28_COMP" localSheetId="1">#REF!</definedName>
    <definedName name="SP28_COMP" localSheetId="0">#REF!</definedName>
    <definedName name="SP28_COMP">#REF!</definedName>
    <definedName name="SP29_" localSheetId="1">#REF!</definedName>
    <definedName name="SP29_" localSheetId="0">#REF!</definedName>
    <definedName name="SP29_">#REF!</definedName>
    <definedName name="SP31_C" localSheetId="1">#REF!</definedName>
    <definedName name="SP31_C" localSheetId="0">#REF!</definedName>
    <definedName name="SP31_C">#REF!</definedName>
    <definedName name="SP31_COMP" localSheetId="1">#REF!</definedName>
    <definedName name="SP31_COMP" localSheetId="0">#REF!</definedName>
    <definedName name="SP31_COMP">#REF!</definedName>
    <definedName name="SP32_C" localSheetId="1">#REF!</definedName>
    <definedName name="SP32_C" localSheetId="0">#REF!</definedName>
    <definedName name="SP32_C">#REF!</definedName>
    <definedName name="SP32_COMP" localSheetId="1">#REF!</definedName>
    <definedName name="SP32_COMP" localSheetId="0">#REF!</definedName>
    <definedName name="SP32_COMP">#REF!</definedName>
    <definedName name="SP35_C" localSheetId="1">#REF!</definedName>
    <definedName name="SP35_C" localSheetId="0">#REF!</definedName>
    <definedName name="SP35_C">#REF!</definedName>
    <definedName name="SP35_COMP" localSheetId="1">#REF!</definedName>
    <definedName name="SP35_COMP" localSheetId="0">#REF!</definedName>
    <definedName name="SP35_COMP">#REF!</definedName>
    <definedName name="SP36_C" localSheetId="1">#REF!</definedName>
    <definedName name="SP36_C" localSheetId="0">#REF!</definedName>
    <definedName name="SP36_C">#REF!</definedName>
    <definedName name="SP36_COMP" localSheetId="1">#REF!</definedName>
    <definedName name="SP36_COMP" localSheetId="0">#REF!</definedName>
    <definedName name="SP36_COMP">#REF!</definedName>
    <definedName name="SP37_C" localSheetId="1">#REF!</definedName>
    <definedName name="SP37_C" localSheetId="0">#REF!</definedName>
    <definedName name="SP37_C">#REF!</definedName>
    <definedName name="SP37_COMP" localSheetId="1">#REF!</definedName>
    <definedName name="SP37_COMP" localSheetId="0">#REF!</definedName>
    <definedName name="SP37_COMP">#REF!</definedName>
    <definedName name="SP42_C" localSheetId="1">#REF!</definedName>
    <definedName name="SP42_C" localSheetId="0">#REF!</definedName>
    <definedName name="SP42_C">#REF!</definedName>
    <definedName name="SP42_COMP" localSheetId="1">#REF!</definedName>
    <definedName name="SP42_COMP" localSheetId="0">#REF!</definedName>
    <definedName name="SP42_COMP">#REF!</definedName>
    <definedName name="SP43_C" localSheetId="1">#REF!</definedName>
    <definedName name="SP43_C" localSheetId="0">#REF!</definedName>
    <definedName name="SP43_C">#REF!</definedName>
    <definedName name="SP43_COMP" localSheetId="1">#REF!</definedName>
    <definedName name="SP43_COMP" localSheetId="0">#REF!</definedName>
    <definedName name="SP43_COMP">#REF!</definedName>
    <definedName name="SP44_C" localSheetId="1">#REF!</definedName>
    <definedName name="SP44_C" localSheetId="0">#REF!</definedName>
    <definedName name="SP44_C">#REF!</definedName>
    <definedName name="SP44_COMP" localSheetId="1">#REF!</definedName>
    <definedName name="SP44_COMP" localSheetId="0">#REF!</definedName>
    <definedName name="SP44_COMP">#REF!</definedName>
    <definedName name="SP50_" localSheetId="1">#REF!</definedName>
    <definedName name="SP50_" localSheetId="0">#REF!</definedName>
    <definedName name="SP50_">#REF!</definedName>
    <definedName name="SP51_" localSheetId="1">#REF!</definedName>
    <definedName name="SP51_" localSheetId="0">#REF!</definedName>
    <definedName name="SP51_">#REF!</definedName>
    <definedName name="SP51_C" localSheetId="1">#REF!</definedName>
    <definedName name="SP51_C" localSheetId="0">#REF!</definedName>
    <definedName name="SP51_C">#REF!</definedName>
    <definedName name="ST01_05" localSheetId="1">#REF!</definedName>
    <definedName name="ST01_05" localSheetId="0">#REF!</definedName>
    <definedName name="ST01_05">#REF!</definedName>
    <definedName name="ST01_C" localSheetId="1">#REF!</definedName>
    <definedName name="ST01_C" localSheetId="0">#REF!</definedName>
    <definedName name="ST01_C">#REF!</definedName>
    <definedName name="ST01_COMP" localSheetId="1">#REF!</definedName>
    <definedName name="ST01_COMP" localSheetId="0">#REF!</definedName>
    <definedName name="ST01_COMP">#REF!</definedName>
    <definedName name="ST02_C" localSheetId="1">#REF!</definedName>
    <definedName name="ST02_C" localSheetId="0">#REF!</definedName>
    <definedName name="ST02_C">#REF!</definedName>
    <definedName name="ST02_COMP" localSheetId="1">#REF!</definedName>
    <definedName name="ST02_COMP" localSheetId="0">#REF!</definedName>
    <definedName name="ST02_COMP">#REF!</definedName>
    <definedName name="ST03_C" localSheetId="1">#REF!</definedName>
    <definedName name="ST03_C" localSheetId="0">#REF!</definedName>
    <definedName name="ST03_C">#REF!</definedName>
    <definedName name="ST03_COMP" localSheetId="1">#REF!</definedName>
    <definedName name="ST03_COMP" localSheetId="0">#REF!</definedName>
    <definedName name="ST03_COMP">#REF!</definedName>
    <definedName name="ST04_C" localSheetId="1">#REF!</definedName>
    <definedName name="ST04_C" localSheetId="0">#REF!</definedName>
    <definedName name="ST04_C">#REF!</definedName>
    <definedName name="ST04_COMP" localSheetId="1">#REF!</definedName>
    <definedName name="ST04_COMP" localSheetId="0">#REF!</definedName>
    <definedName name="ST04_COMP">#REF!</definedName>
    <definedName name="ST05_COMP" localSheetId="1">#REF!</definedName>
    <definedName name="ST05_COMP" localSheetId="0">#REF!</definedName>
    <definedName name="ST05_COMP">#REF!</definedName>
    <definedName name="ST06_" localSheetId="1">#REF!</definedName>
    <definedName name="ST06_" localSheetId="0">#REF!</definedName>
    <definedName name="ST06_">#REF!</definedName>
    <definedName name="ST06_COMP" localSheetId="1">#REF!</definedName>
    <definedName name="ST06_COMP" localSheetId="0">#REF!</definedName>
    <definedName name="ST06_COMP">#REF!</definedName>
    <definedName name="ST07_" localSheetId="1">#REF!</definedName>
    <definedName name="ST07_" localSheetId="0">#REF!</definedName>
    <definedName name="ST07_">#REF!</definedName>
    <definedName name="ST07_COMP" localSheetId="1">#REF!</definedName>
    <definedName name="ST07_COMP" localSheetId="0">#REF!</definedName>
    <definedName name="ST07_COMP">#REF!</definedName>
    <definedName name="ST08_" localSheetId="1">#REF!</definedName>
    <definedName name="ST08_" localSheetId="0">#REF!</definedName>
    <definedName name="ST08_">#REF!</definedName>
    <definedName name="ST08_COMP" localSheetId="1">#REF!</definedName>
    <definedName name="ST08_COMP" localSheetId="0">#REF!</definedName>
    <definedName name="ST08_COMP">#REF!</definedName>
    <definedName name="unidade" localSheetId="1">#REF!</definedName>
    <definedName name="unidade" localSheetId="0">#REF!</definedName>
    <definedName name="unidade">#REF!</definedName>
    <definedName name="VC01_" localSheetId="1">#REF!</definedName>
    <definedName name="VC01_" localSheetId="0">#REF!</definedName>
    <definedName name="VC01_">#REF!</definedName>
    <definedName name="VC01__" localSheetId="1">#REF!</definedName>
    <definedName name="VC01__" localSheetId="0">#REF!</definedName>
    <definedName name="VC01__">#REF!</definedName>
    <definedName name="VC02_" localSheetId="1">#REF!</definedName>
    <definedName name="VC02_" localSheetId="0">#REF!</definedName>
    <definedName name="VC02_">#REF!</definedName>
    <definedName name="VC02__" localSheetId="1">#REF!</definedName>
    <definedName name="VC02__" localSheetId="0">#REF!</definedName>
    <definedName name="VC02__">#REF!</definedName>
    <definedName name="VC03_" localSheetId="1">#REF!</definedName>
    <definedName name="VC03_" localSheetId="0">#REF!</definedName>
    <definedName name="VC03_">#REF!</definedName>
    <definedName name="VC04_" localSheetId="1">#REF!</definedName>
    <definedName name="VC04_" localSheetId="0">#REF!</definedName>
    <definedName name="VC04_">#REF!</definedName>
    <definedName name="VC05_" localSheetId="1">#REF!</definedName>
    <definedName name="VC05_" localSheetId="0">#REF!</definedName>
    <definedName name="VC05_">#REF!</definedName>
    <definedName name="VC05_C" localSheetId="1">#REF!</definedName>
    <definedName name="VC05_C" localSheetId="0">#REF!</definedName>
    <definedName name="VC05_C">#REF!</definedName>
    <definedName name="VC05_COMP" localSheetId="1">#REF!</definedName>
    <definedName name="VC05_COMP" localSheetId="0">#REF!</definedName>
    <definedName name="VC05_COMP">#REF!</definedName>
    <definedName name="VC06_" localSheetId="1">#REF!</definedName>
    <definedName name="VC06_" localSheetId="0">#REF!</definedName>
    <definedName name="VC06_">#REF!</definedName>
    <definedName name="VC06_C" localSheetId="1">#REF!</definedName>
    <definedName name="VC06_C" localSheetId="0">#REF!</definedName>
    <definedName name="VC06_C">#REF!</definedName>
    <definedName name="VD01_" localSheetId="1">#REF!</definedName>
    <definedName name="VD01_" localSheetId="0">#REF!</definedName>
    <definedName name="VD01_">#REF!</definedName>
    <definedName name="VD02_" localSheetId="1">#REF!</definedName>
    <definedName name="VD02_" localSheetId="0">#REF!</definedName>
    <definedName name="VD02_">#REF!</definedName>
    <definedName name="VD03_" localSheetId="1">#REF!</definedName>
    <definedName name="VD03_" localSheetId="0">#REF!</definedName>
    <definedName name="VD03_">#REF!</definedName>
    <definedName name="vd03__" localSheetId="1">#REF!</definedName>
    <definedName name="vd03__" localSheetId="0">#REF!</definedName>
    <definedName name="vd03__">#REF!</definedName>
    <definedName name="VD04_" localSheetId="1">#REF!</definedName>
    <definedName name="VD04_" localSheetId="0">#REF!</definedName>
    <definedName name="VD04_">#REF!</definedName>
    <definedName name="VD04_C" localSheetId="1">#REF!</definedName>
    <definedName name="VD04_C" localSheetId="0">#REF!</definedName>
    <definedName name="VD04_C">#REF!</definedName>
    <definedName name="VD04_COMP" localSheetId="1">#REF!</definedName>
    <definedName name="VD04_COMP" localSheetId="0">#REF!</definedName>
    <definedName name="VD04_COMP">#REF!</definedName>
    <definedName name="VT01_" localSheetId="1">#REF!</definedName>
    <definedName name="VT01_" localSheetId="0">#REF!</definedName>
    <definedName name="VT01_">#REF!</definedName>
    <definedName name="VT01_C" localSheetId="1">#REF!</definedName>
    <definedName name="VT01_C" localSheetId="0">#REF!</definedName>
    <definedName name="VT01_C">#REF!</definedName>
    <definedName name="VT01_COMP" localSheetId="1">#REF!</definedName>
    <definedName name="VT01_COMP" localSheetId="0">#REF!</definedName>
    <definedName name="VT01_COMP">#REF!</definedName>
    <definedName name="VT02_" localSheetId="1">#REF!</definedName>
    <definedName name="VT02_" localSheetId="0">#REF!</definedName>
    <definedName name="VT02_">#REF!</definedName>
    <definedName name="VT02__" localSheetId="1">#REF!</definedName>
    <definedName name="VT02__" localSheetId="0">#REF!</definedName>
    <definedName name="VT02__">#REF!</definedName>
    <definedName name="VT02_C" localSheetId="1">#REF!</definedName>
    <definedName name="VT02_C" localSheetId="0">#REF!</definedName>
    <definedName name="VT02_C">#REF!</definedName>
    <definedName name="VT02_COMP" localSheetId="1">#REF!</definedName>
    <definedName name="VT02_COMP" localSheetId="0">#REF!</definedName>
    <definedName name="VT02_COMP">#REF!</definedName>
    <definedName name="VT03_" localSheetId="1">#REF!</definedName>
    <definedName name="VT03_" localSheetId="0">#REF!</definedName>
    <definedName name="VT03_">#REF!</definedName>
    <definedName name="VT03__" localSheetId="1">#REF!</definedName>
    <definedName name="VT03__" localSheetId="0">#REF!</definedName>
    <definedName name="VT03__">#REF!</definedName>
    <definedName name="VT03_C" localSheetId="1">#REF!</definedName>
    <definedName name="VT03_C" localSheetId="0">#REF!</definedName>
    <definedName name="VT03_C">#REF!</definedName>
    <definedName name="VT03_COMP" localSheetId="1">#REF!</definedName>
    <definedName name="VT03_COMP" localSheetId="0">#REF!</definedName>
    <definedName name="VT03_COMP">#REF!</definedName>
    <definedName name="VT04_" localSheetId="1">#REF!</definedName>
    <definedName name="VT04_" localSheetId="0">#REF!</definedName>
    <definedName name="VT04_">#REF!</definedName>
    <definedName name="vt04__" localSheetId="1">#REF!</definedName>
    <definedName name="vt04__" localSheetId="0">#REF!</definedName>
    <definedName name="vt04__">#REF!</definedName>
    <definedName name="VT04_C" localSheetId="1">#REF!</definedName>
    <definedName name="VT04_C" localSheetId="0">#REF!</definedName>
    <definedName name="VT04_C">#REF!</definedName>
    <definedName name="VT04_COMP" localSheetId="1">#REF!</definedName>
    <definedName name="VT04_COMP" localSheetId="0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84" l="1"/>
  <c r="D20" i="85"/>
  <c r="D20" i="86"/>
  <c r="D20" i="99"/>
  <c r="D20" i="88"/>
  <c r="D20" i="100"/>
  <c r="D20" i="89"/>
  <c r="D20" i="94"/>
  <c r="D20" i="95"/>
  <c r="D20" i="96"/>
  <c r="D20" i="104"/>
  <c r="D20" i="83"/>
  <c r="D24" i="98"/>
  <c r="D24" i="1"/>
  <c r="D22" i="98"/>
  <c r="D22" i="1"/>
  <c r="I20" i="81" l="1"/>
  <c r="I29" i="64"/>
  <c r="I27" i="64"/>
  <c r="I25" i="64"/>
  <c r="F5" i="116"/>
  <c r="I22" i="81"/>
  <c r="M16" i="81"/>
  <c r="M15" i="81"/>
  <c r="M22" i="81"/>
  <c r="M21" i="81"/>
  <c r="N22" i="81" l="1"/>
  <c r="N21" i="81"/>
  <c r="N20" i="81"/>
  <c r="N19" i="81"/>
  <c r="N7" i="81"/>
  <c r="N6" i="81"/>
  <c r="N5" i="81"/>
  <c r="M5" i="81"/>
  <c r="G13" i="81"/>
  <c r="G12" i="81"/>
  <c r="G11" i="81"/>
  <c r="G10" i="81"/>
  <c r="G7" i="81"/>
  <c r="G6" i="81"/>
  <c r="G5" i="81"/>
  <c r="G26" i="70" l="1"/>
  <c r="G25" i="70"/>
  <c r="G24" i="70"/>
  <c r="H25" i="64"/>
  <c r="F24" i="70" s="1"/>
  <c r="E24" i="70" s="1"/>
  <c r="P4" i="81"/>
  <c r="B3" i="1" l="1"/>
  <c r="G21" i="81" l="1"/>
  <c r="G22" i="81"/>
  <c r="G18" i="81"/>
  <c r="G19" i="81"/>
  <c r="G20" i="81"/>
  <c r="G17" i="81"/>
  <c r="G14" i="81"/>
  <c r="H63" i="64" l="1"/>
  <c r="H61" i="64"/>
  <c r="H59" i="64"/>
  <c r="F57" i="64"/>
  <c r="G51" i="64"/>
  <c r="H51" i="64" s="1"/>
  <c r="G52" i="64"/>
  <c r="I52" i="64" s="1"/>
  <c r="G53" i="64"/>
  <c r="I53" i="64" s="1"/>
  <c r="G54" i="64"/>
  <c r="I54" i="64" s="1"/>
  <c r="G55" i="64"/>
  <c r="H55" i="64" s="1"/>
  <c r="F51" i="64"/>
  <c r="F52" i="64"/>
  <c r="F53" i="64"/>
  <c r="F54" i="64"/>
  <c r="F55" i="64"/>
  <c r="C57" i="64"/>
  <c r="I51" i="64" l="1"/>
  <c r="H54" i="64"/>
  <c r="I55" i="64"/>
  <c r="H53" i="64"/>
  <c r="H52" i="64"/>
  <c r="M20" i="81" l="1"/>
  <c r="M19" i="81"/>
  <c r="M18" i="81"/>
  <c r="M17" i="81"/>
  <c r="M14" i="81"/>
  <c r="M13" i="81"/>
  <c r="M12" i="81"/>
  <c r="M11" i="81"/>
  <c r="M10" i="81"/>
  <c r="M9" i="81"/>
  <c r="M8" i="81"/>
  <c r="M7" i="81"/>
  <c r="M6" i="81"/>
  <c r="C26" i="81"/>
  <c r="P5" i="81" l="1"/>
  <c r="O5" i="81"/>
  <c r="D17" i="83"/>
  <c r="D27" i="84" l="1"/>
  <c r="D27" i="88"/>
  <c r="D27" i="93"/>
  <c r="D27" i="104"/>
  <c r="D27" i="85"/>
  <c r="D27" i="100"/>
  <c r="D27" i="94"/>
  <c r="D27" i="105"/>
  <c r="D27" i="98"/>
  <c r="D27" i="86"/>
  <c r="D27" i="89"/>
  <c r="D27" i="95"/>
  <c r="D27" i="106"/>
  <c r="D27" i="83"/>
  <c r="D27" i="99"/>
  <c r="D27" i="92"/>
  <c r="D27" i="96"/>
  <c r="D27" i="1"/>
  <c r="C65" i="93"/>
  <c r="C64" i="93"/>
  <c r="C63" i="93"/>
  <c r="C62" i="93"/>
  <c r="C65" i="92"/>
  <c r="C64" i="92"/>
  <c r="C63" i="92"/>
  <c r="C62" i="92"/>
  <c r="C65" i="89"/>
  <c r="C64" i="89"/>
  <c r="C63" i="89"/>
  <c r="C62" i="89"/>
  <c r="C65" i="100"/>
  <c r="C64" i="100"/>
  <c r="C63" i="100"/>
  <c r="C62" i="100"/>
  <c r="C65" i="88"/>
  <c r="C64" i="88"/>
  <c r="C63" i="88"/>
  <c r="C62" i="88"/>
  <c r="C65" i="99"/>
  <c r="C64" i="99"/>
  <c r="C63" i="99"/>
  <c r="C62" i="99"/>
  <c r="C65" i="86"/>
  <c r="C64" i="86"/>
  <c r="C63" i="86"/>
  <c r="C62" i="86"/>
  <c r="C65" i="85"/>
  <c r="C64" i="85"/>
  <c r="C63" i="85"/>
  <c r="C62" i="85"/>
  <c r="C65" i="84"/>
  <c r="C64" i="84"/>
  <c r="C63" i="84"/>
  <c r="C62" i="84"/>
  <c r="C65" i="83"/>
  <c r="C64" i="83"/>
  <c r="C63" i="83"/>
  <c r="C62" i="83"/>
  <c r="C65" i="98"/>
  <c r="C64" i="98"/>
  <c r="C63" i="98"/>
  <c r="C62" i="98"/>
  <c r="C65" i="1"/>
  <c r="C64" i="1"/>
  <c r="C63" i="1"/>
  <c r="C62" i="1"/>
  <c r="D8" i="98" l="1"/>
  <c r="B8" i="98" s="1"/>
  <c r="A22" i="70"/>
  <c r="C22" i="70" s="1"/>
  <c r="A5" i="70"/>
  <c r="C5" i="70" s="1"/>
  <c r="A6" i="70"/>
  <c r="C6" i="70" s="1"/>
  <c r="C83" i="1"/>
  <c r="C90" i="1" s="1"/>
  <c r="C61" i="1"/>
  <c r="C57" i="1"/>
  <c r="G55" i="1"/>
  <c r="C55" i="1"/>
  <c r="C54" i="1"/>
  <c r="C53" i="1"/>
  <c r="C49" i="1"/>
  <c r="C44" i="1"/>
  <c r="C42" i="1"/>
  <c r="D13" i="1"/>
  <c r="D10" i="1"/>
  <c r="B10" i="1" s="1"/>
  <c r="D9" i="1"/>
  <c r="B9" i="1" s="1"/>
  <c r="D8" i="1"/>
  <c r="B8" i="1" s="1"/>
  <c r="D7" i="1"/>
  <c r="B4" i="1"/>
  <c r="B2" i="1"/>
  <c r="B5" i="70" s="1"/>
  <c r="C83" i="98"/>
  <c r="C90" i="98" s="1"/>
  <c r="C61" i="98"/>
  <c r="C57" i="98"/>
  <c r="G55" i="98"/>
  <c r="C55" i="98"/>
  <c r="C56" i="98" s="1"/>
  <c r="C53" i="98"/>
  <c r="C54" i="98" s="1"/>
  <c r="C49" i="98"/>
  <c r="C44" i="98"/>
  <c r="C42" i="98"/>
  <c r="D13" i="98"/>
  <c r="D10" i="98"/>
  <c r="B10" i="98" s="1"/>
  <c r="D9" i="98"/>
  <c r="B9" i="98" s="1"/>
  <c r="D7" i="98"/>
  <c r="B4" i="98"/>
  <c r="B3" i="98"/>
  <c r="B2" i="98"/>
  <c r="B6" i="70" s="1"/>
  <c r="B19" i="64"/>
  <c r="B20" i="64"/>
  <c r="B21" i="64"/>
  <c r="B22" i="64"/>
  <c r="B18" i="64"/>
  <c r="B17" i="64"/>
  <c r="B16" i="64"/>
  <c r="B15" i="64"/>
  <c r="A22" i="64"/>
  <c r="C22" i="64" s="1"/>
  <c r="C83" i="106"/>
  <c r="C90" i="106" s="1"/>
  <c r="C65" i="106"/>
  <c r="C64" i="106"/>
  <c r="C63" i="106"/>
  <c r="C62" i="106"/>
  <c r="C61" i="106"/>
  <c r="C57" i="106"/>
  <c r="G55" i="106"/>
  <c r="C55" i="106"/>
  <c r="C54" i="106"/>
  <c r="C53" i="106"/>
  <c r="C49" i="106"/>
  <c r="C44" i="106"/>
  <c r="C42" i="106"/>
  <c r="D13" i="106"/>
  <c r="D10" i="106"/>
  <c r="B10" i="106" s="1"/>
  <c r="D9" i="106"/>
  <c r="B9" i="106" s="1"/>
  <c r="D8" i="106"/>
  <c r="B8" i="106" s="1"/>
  <c r="D7" i="106"/>
  <c r="B4" i="106"/>
  <c r="B3" i="106"/>
  <c r="B2" i="106"/>
  <c r="B22" i="70" s="1"/>
  <c r="K20" i="81"/>
  <c r="K19" i="81"/>
  <c r="C60" i="98"/>
  <c r="C66" i="98" s="1"/>
  <c r="C60" i="1"/>
  <c r="C66" i="1" s="1"/>
  <c r="A21" i="64"/>
  <c r="C21" i="64" s="1"/>
  <c r="A20" i="64"/>
  <c r="C20" i="64" s="1"/>
  <c r="A19" i="64"/>
  <c r="C19" i="64" s="1"/>
  <c r="A18" i="64"/>
  <c r="C18" i="64" s="1"/>
  <c r="A17" i="64"/>
  <c r="C17" i="64" s="1"/>
  <c r="A16" i="64"/>
  <c r="C16" i="64" s="1"/>
  <c r="A15" i="64"/>
  <c r="C15" i="64" s="1"/>
  <c r="C45" i="1" l="1"/>
  <c r="C56" i="1"/>
  <c r="C58" i="98"/>
  <c r="C74" i="98" s="1"/>
  <c r="D15" i="1"/>
  <c r="D5" i="64" s="1"/>
  <c r="C58" i="1"/>
  <c r="C74" i="1" s="1"/>
  <c r="C67" i="1"/>
  <c r="C68" i="1" s="1"/>
  <c r="C75" i="1" s="1"/>
  <c r="C71" i="1"/>
  <c r="C47" i="1"/>
  <c r="C72" i="1" s="1"/>
  <c r="C50" i="1"/>
  <c r="D15" i="98"/>
  <c r="C67" i="98"/>
  <c r="C68" i="98" s="1"/>
  <c r="C75" i="98" s="1"/>
  <c r="C71" i="98"/>
  <c r="C45" i="98"/>
  <c r="C50" i="98"/>
  <c r="D15" i="106"/>
  <c r="D40" i="106" s="1"/>
  <c r="C45" i="106"/>
  <c r="C56" i="106"/>
  <c r="C71" i="106"/>
  <c r="C47" i="106"/>
  <c r="C72" i="106" s="1"/>
  <c r="C50" i="106"/>
  <c r="D38" i="1" l="1"/>
  <c r="D37" i="1"/>
  <c r="D61" i="106"/>
  <c r="D36" i="1"/>
  <c r="D66" i="1"/>
  <c r="D67" i="1" s="1"/>
  <c r="D55" i="1"/>
  <c r="D40" i="1"/>
  <c r="D44" i="1"/>
  <c r="D39" i="1"/>
  <c r="D45" i="1"/>
  <c r="D54" i="1"/>
  <c r="D63" i="1"/>
  <c r="D64" i="1"/>
  <c r="D61" i="1"/>
  <c r="D57" i="1"/>
  <c r="D65" i="1"/>
  <c r="D62" i="1"/>
  <c r="D53" i="1"/>
  <c r="D56" i="1"/>
  <c r="D50" i="1"/>
  <c r="D49" i="1"/>
  <c r="D34" i="1"/>
  <c r="D35" i="1"/>
  <c r="D60" i="1"/>
  <c r="D41" i="1"/>
  <c r="D38" i="106"/>
  <c r="D56" i="106"/>
  <c r="D62" i="98"/>
  <c r="D6" i="64"/>
  <c r="D41" i="106"/>
  <c r="D22" i="64"/>
  <c r="D50" i="98"/>
  <c r="D54" i="98"/>
  <c r="D36" i="98"/>
  <c r="C51" i="1"/>
  <c r="C73" i="1" s="1"/>
  <c r="C76" i="1" s="1"/>
  <c r="D37" i="98"/>
  <c r="D39" i="98"/>
  <c r="D60" i="98"/>
  <c r="D38" i="98"/>
  <c r="D65" i="98"/>
  <c r="D44" i="98"/>
  <c r="D61" i="98"/>
  <c r="D45" i="98"/>
  <c r="D66" i="98"/>
  <c r="D67" i="98" s="1"/>
  <c r="D35" i="98"/>
  <c r="D57" i="98"/>
  <c r="D63" i="98"/>
  <c r="D53" i="98"/>
  <c r="D56" i="98"/>
  <c r="D55" i="98"/>
  <c r="D49" i="98"/>
  <c r="D34" i="98"/>
  <c r="D64" i="98"/>
  <c r="D40" i="98"/>
  <c r="D41" i="98"/>
  <c r="C51" i="98"/>
  <c r="C73" i="98" s="1"/>
  <c r="C47" i="98"/>
  <c r="C72" i="98" s="1"/>
  <c r="D50" i="106"/>
  <c r="D54" i="106"/>
  <c r="D62" i="106"/>
  <c r="D64" i="106"/>
  <c r="D65" i="106"/>
  <c r="D34" i="106"/>
  <c r="D36" i="106"/>
  <c r="D45" i="106"/>
  <c r="D55" i="106"/>
  <c r="D63" i="106"/>
  <c r="D57" i="106"/>
  <c r="D35" i="106"/>
  <c r="D37" i="106"/>
  <c r="D49" i="106"/>
  <c r="D44" i="106"/>
  <c r="D53" i="106"/>
  <c r="D39" i="106"/>
  <c r="C51" i="106"/>
  <c r="C73" i="106" s="1"/>
  <c r="C58" i="106"/>
  <c r="C74" i="106" s="1"/>
  <c r="C76" i="98" l="1"/>
  <c r="D47" i="106"/>
  <c r="D72" i="106" s="1"/>
  <c r="D68" i="1"/>
  <c r="D75" i="1" s="1"/>
  <c r="D47" i="1"/>
  <c r="D72" i="1" s="1"/>
  <c r="D51" i="1"/>
  <c r="D73" i="1" s="1"/>
  <c r="D58" i="1"/>
  <c r="D74" i="1" s="1"/>
  <c r="D42" i="1"/>
  <c r="D71" i="1" s="1"/>
  <c r="D51" i="106"/>
  <c r="D73" i="106" s="1"/>
  <c r="D47" i="98"/>
  <c r="D72" i="98" s="1"/>
  <c r="D58" i="106"/>
  <c r="D74" i="106" s="1"/>
  <c r="D51" i="98"/>
  <c r="D73" i="98" s="1"/>
  <c r="D68" i="98"/>
  <c r="D75" i="98" s="1"/>
  <c r="D58" i="98"/>
  <c r="D74" i="98" s="1"/>
  <c r="D42" i="98"/>
  <c r="D71" i="98" s="1"/>
  <c r="D42" i="106"/>
  <c r="D71" i="106" s="1"/>
  <c r="D76" i="1" l="1"/>
  <c r="D76" i="98"/>
  <c r="D10" i="93" l="1"/>
  <c r="D18" i="106"/>
  <c r="N18" i="81"/>
  <c r="N17" i="81"/>
  <c r="N16" i="81"/>
  <c r="N15" i="81"/>
  <c r="N14" i="81"/>
  <c r="N13" i="81"/>
  <c r="N12" i="81"/>
  <c r="N11" i="81"/>
  <c r="N10" i="81"/>
  <c r="N9" i="81"/>
  <c r="N8" i="81"/>
  <c r="D18" i="1"/>
  <c r="D17" i="106"/>
  <c r="D17" i="98"/>
  <c r="D17" i="1"/>
  <c r="D24" i="106" l="1"/>
  <c r="D18" i="98"/>
  <c r="D31" i="106"/>
  <c r="D31" i="98"/>
  <c r="D31" i="1"/>
  <c r="B6" i="64"/>
  <c r="B7" i="64"/>
  <c r="B8" i="64"/>
  <c r="B9" i="64"/>
  <c r="B10" i="64"/>
  <c r="B11" i="64"/>
  <c r="B12" i="64"/>
  <c r="B13" i="64"/>
  <c r="B14" i="64"/>
  <c r="B5" i="64"/>
  <c r="A6" i="64"/>
  <c r="C6" i="64" s="1"/>
  <c r="A7" i="64"/>
  <c r="C7" i="64" s="1"/>
  <c r="A8" i="64"/>
  <c r="C8" i="64" s="1"/>
  <c r="A9" i="64"/>
  <c r="C9" i="64" s="1"/>
  <c r="A10" i="64"/>
  <c r="C10" i="64" s="1"/>
  <c r="A11" i="64"/>
  <c r="C11" i="64" s="1"/>
  <c r="A12" i="64"/>
  <c r="C12" i="64" s="1"/>
  <c r="A13" i="64"/>
  <c r="C13" i="64" s="1"/>
  <c r="A14" i="64"/>
  <c r="C14" i="64" s="1"/>
  <c r="A5" i="64"/>
  <c r="C5" i="64" s="1"/>
  <c r="K22" i="81"/>
  <c r="C60" i="106" s="1"/>
  <c r="K21" i="81"/>
  <c r="C65" i="94"/>
  <c r="C65" i="95"/>
  <c r="C65" i="96"/>
  <c r="C65" i="104"/>
  <c r="C65" i="105"/>
  <c r="C64" i="94"/>
  <c r="C64" i="95"/>
  <c r="C64" i="96"/>
  <c r="C64" i="104"/>
  <c r="C64" i="105"/>
  <c r="C63" i="94"/>
  <c r="C63" i="95"/>
  <c r="C63" i="96"/>
  <c r="C63" i="104"/>
  <c r="C63" i="105"/>
  <c r="C62" i="94"/>
  <c r="C62" i="95"/>
  <c r="C62" i="96"/>
  <c r="C62" i="104"/>
  <c r="C62" i="105"/>
  <c r="D78" i="98" l="1"/>
  <c r="D81" i="98" s="1"/>
  <c r="D82" i="98" s="1"/>
  <c r="D93" i="98" s="1"/>
  <c r="D6" i="70" s="1"/>
  <c r="C66" i="106"/>
  <c r="D60" i="106"/>
  <c r="D78" i="1"/>
  <c r="C45" i="83"/>
  <c r="C45" i="84"/>
  <c r="C45" i="85"/>
  <c r="C45" i="86"/>
  <c r="C45" i="99"/>
  <c r="C45" i="88"/>
  <c r="C45" i="100"/>
  <c r="C45" i="89"/>
  <c r="C45" i="92"/>
  <c r="C45" i="93"/>
  <c r="C45" i="94"/>
  <c r="C45" i="95"/>
  <c r="C45" i="96"/>
  <c r="C45" i="104"/>
  <c r="C45" i="105"/>
  <c r="D81" i="1" l="1"/>
  <c r="D82" i="1" s="1"/>
  <c r="D85" i="98"/>
  <c r="D87" i="98"/>
  <c r="E6" i="64"/>
  <c r="F6" i="64" s="1"/>
  <c r="D84" i="98"/>
  <c r="C67" i="106"/>
  <c r="C68" i="106" s="1"/>
  <c r="C75" i="106" s="1"/>
  <c r="C76" i="106" s="1"/>
  <c r="D66" i="106"/>
  <c r="D67" i="106" s="1"/>
  <c r="D68" i="106" s="1"/>
  <c r="D75" i="106" s="1"/>
  <c r="D76" i="106" s="1"/>
  <c r="D78" i="106" s="1"/>
  <c r="D93" i="1" l="1"/>
  <c r="D83" i="98"/>
  <c r="D90" i="98" s="1"/>
  <c r="D81" i="106"/>
  <c r="D82" i="106" s="1"/>
  <c r="D93" i="106" s="1"/>
  <c r="H29" i="64"/>
  <c r="F26" i="70" s="1"/>
  <c r="E26" i="70" s="1"/>
  <c r="H27" i="64"/>
  <c r="F25" i="70" s="1"/>
  <c r="E25" i="70" s="1"/>
  <c r="G6" i="64"/>
  <c r="A13" i="70"/>
  <c r="C13" i="70" s="1"/>
  <c r="A11" i="70"/>
  <c r="C11" i="70" s="1"/>
  <c r="A21" i="70"/>
  <c r="C21" i="70" s="1"/>
  <c r="A20" i="70"/>
  <c r="C20" i="70" s="1"/>
  <c r="D13" i="105"/>
  <c r="D9" i="105"/>
  <c r="B9" i="105" s="1"/>
  <c r="D13" i="104"/>
  <c r="D8" i="93"/>
  <c r="D8" i="85"/>
  <c r="D8" i="84"/>
  <c r="C83" i="105"/>
  <c r="C90" i="105" s="1"/>
  <c r="C61" i="105"/>
  <c r="C60" i="105"/>
  <c r="C57" i="105"/>
  <c r="G55" i="105"/>
  <c r="C55" i="105"/>
  <c r="C53" i="105"/>
  <c r="C49" i="105"/>
  <c r="C44" i="105"/>
  <c r="C42" i="105"/>
  <c r="D10" i="105"/>
  <c r="B10" i="105" s="1"/>
  <c r="D8" i="105"/>
  <c r="B8" i="105" s="1"/>
  <c r="D7" i="105"/>
  <c r="B4" i="105"/>
  <c r="B3" i="105"/>
  <c r="B2" i="105"/>
  <c r="C83" i="104"/>
  <c r="C90" i="104" s="1"/>
  <c r="C61" i="104"/>
  <c r="C60" i="104"/>
  <c r="C57" i="104"/>
  <c r="G55" i="104"/>
  <c r="C55" i="104"/>
  <c r="C56" i="104" s="1"/>
  <c r="C53" i="104"/>
  <c r="C49" i="104"/>
  <c r="C44" i="104"/>
  <c r="C42" i="104"/>
  <c r="D10" i="104"/>
  <c r="B10" i="104" s="1"/>
  <c r="D9" i="104"/>
  <c r="B9" i="104" s="1"/>
  <c r="D8" i="104"/>
  <c r="B8" i="104" s="1"/>
  <c r="D7" i="104"/>
  <c r="B4" i="104"/>
  <c r="B3" i="104"/>
  <c r="B2" i="104"/>
  <c r="B20" i="70" s="1"/>
  <c r="C83" i="100"/>
  <c r="C90" i="100" s="1"/>
  <c r="C61" i="100"/>
  <c r="C60" i="100"/>
  <c r="C57" i="100"/>
  <c r="G55" i="100"/>
  <c r="C55" i="100"/>
  <c r="C56" i="100" s="1"/>
  <c r="C53" i="100"/>
  <c r="C54" i="100" s="1"/>
  <c r="C49" i="100"/>
  <c r="C44" i="100"/>
  <c r="C47" i="100" s="1"/>
  <c r="C72" i="100" s="1"/>
  <c r="C42" i="100"/>
  <c r="D13" i="100"/>
  <c r="D10" i="100"/>
  <c r="B10" i="100" s="1"/>
  <c r="D9" i="100"/>
  <c r="B9" i="100" s="1"/>
  <c r="D8" i="100"/>
  <c r="B8" i="100" s="1"/>
  <c r="D7" i="100"/>
  <c r="B4" i="100"/>
  <c r="B3" i="100"/>
  <c r="B2" i="100"/>
  <c r="D17" i="100"/>
  <c r="C83" i="99"/>
  <c r="C90" i="99" s="1"/>
  <c r="C61" i="99"/>
  <c r="C60" i="99"/>
  <c r="C57" i="99"/>
  <c r="G55" i="99"/>
  <c r="C55" i="99"/>
  <c r="C53" i="99"/>
  <c r="C49" i="99"/>
  <c r="C44" i="99"/>
  <c r="C42" i="99"/>
  <c r="D13" i="99"/>
  <c r="D10" i="99"/>
  <c r="B10" i="99" s="1"/>
  <c r="D9" i="99"/>
  <c r="B9" i="99" s="1"/>
  <c r="D8" i="99"/>
  <c r="B8" i="99" s="1"/>
  <c r="D7" i="99"/>
  <c r="B4" i="99"/>
  <c r="B3" i="99"/>
  <c r="B2" i="99"/>
  <c r="D17" i="99"/>
  <c r="A19" i="70"/>
  <c r="C19" i="70" s="1"/>
  <c r="A18" i="70"/>
  <c r="C18" i="70" s="1"/>
  <c r="A17" i="70"/>
  <c r="C17" i="70" s="1"/>
  <c r="A16" i="70"/>
  <c r="C16" i="70" s="1"/>
  <c r="A15" i="70"/>
  <c r="C15" i="70" s="1"/>
  <c r="A14" i="70"/>
  <c r="C14" i="70" s="1"/>
  <c r="A12" i="70"/>
  <c r="C12" i="70" s="1"/>
  <c r="A10" i="70"/>
  <c r="C10" i="70" s="1"/>
  <c r="A9" i="70"/>
  <c r="C9" i="70" s="1"/>
  <c r="A8" i="70"/>
  <c r="C8" i="70" s="1"/>
  <c r="A7" i="70"/>
  <c r="C7" i="70" s="1"/>
  <c r="G50" i="64"/>
  <c r="G49" i="64"/>
  <c r="G48" i="64"/>
  <c r="G47" i="64"/>
  <c r="G46" i="64"/>
  <c r="G45" i="64"/>
  <c r="G44" i="64"/>
  <c r="G42" i="64"/>
  <c r="G41" i="64"/>
  <c r="G40" i="64"/>
  <c r="G38" i="64"/>
  <c r="G37" i="64"/>
  <c r="C83" i="96"/>
  <c r="C90" i="96" s="1"/>
  <c r="C61" i="96"/>
  <c r="C57" i="96"/>
  <c r="G55" i="96"/>
  <c r="C55" i="96"/>
  <c r="C54" i="96"/>
  <c r="C53" i="96"/>
  <c r="C49" i="96"/>
  <c r="C44" i="96"/>
  <c r="C42" i="96"/>
  <c r="D9" i="96"/>
  <c r="B9" i="96" s="1"/>
  <c r="D7" i="96"/>
  <c r="B4" i="96"/>
  <c r="B3" i="96"/>
  <c r="B2" i="96"/>
  <c r="C83" i="95"/>
  <c r="C90" i="95" s="1"/>
  <c r="C61" i="95"/>
  <c r="C57" i="95"/>
  <c r="G55" i="95"/>
  <c r="C55" i="95"/>
  <c r="C56" i="95" s="1"/>
  <c r="C53" i="95"/>
  <c r="C49" i="95"/>
  <c r="C44" i="95"/>
  <c r="C42" i="95"/>
  <c r="D9" i="95"/>
  <c r="B9" i="95" s="1"/>
  <c r="D8" i="95"/>
  <c r="B8" i="95" s="1"/>
  <c r="D7" i="95"/>
  <c r="B4" i="95"/>
  <c r="B3" i="95"/>
  <c r="B2" i="95"/>
  <c r="C83" i="94"/>
  <c r="C90" i="94" s="1"/>
  <c r="C61" i="94"/>
  <c r="C57" i="94"/>
  <c r="G55" i="94"/>
  <c r="C55" i="94"/>
  <c r="C54" i="94"/>
  <c r="C53" i="94"/>
  <c r="C49" i="94"/>
  <c r="C44" i="94"/>
  <c r="C42" i="94"/>
  <c r="D8" i="94"/>
  <c r="D7" i="94"/>
  <c r="B4" i="94"/>
  <c r="B3" i="94"/>
  <c r="B2" i="94"/>
  <c r="C83" i="93"/>
  <c r="C90" i="93" s="1"/>
  <c r="C61" i="93"/>
  <c r="C57" i="93"/>
  <c r="G55" i="93"/>
  <c r="C55" i="93"/>
  <c r="C54" i="93"/>
  <c r="C53" i="93"/>
  <c r="C49" i="93"/>
  <c r="C44" i="93"/>
  <c r="C42" i="93"/>
  <c r="D7" i="93"/>
  <c r="D14" i="93" s="1"/>
  <c r="B4" i="93"/>
  <c r="B3" i="93"/>
  <c r="B2" i="93"/>
  <c r="C83" i="92"/>
  <c r="C90" i="92" s="1"/>
  <c r="C61" i="92"/>
  <c r="C60" i="92"/>
  <c r="C57" i="92"/>
  <c r="G55" i="92"/>
  <c r="C55" i="92"/>
  <c r="C54" i="92"/>
  <c r="C53" i="92"/>
  <c r="C49" i="92"/>
  <c r="C44" i="92"/>
  <c r="C42" i="92"/>
  <c r="D13" i="92"/>
  <c r="D10" i="92"/>
  <c r="B10" i="92" s="1"/>
  <c r="D8" i="92"/>
  <c r="D7" i="92"/>
  <c r="B4" i="92"/>
  <c r="B3" i="92"/>
  <c r="B2" i="92"/>
  <c r="C83" i="89"/>
  <c r="C90" i="89" s="1"/>
  <c r="C61" i="89"/>
  <c r="C60" i="89"/>
  <c r="C57" i="89"/>
  <c r="G55" i="89"/>
  <c r="C55" i="89"/>
  <c r="C56" i="89" s="1"/>
  <c r="C54" i="89"/>
  <c r="C53" i="89"/>
  <c r="C49" i="89"/>
  <c r="C44" i="89"/>
  <c r="C42" i="89"/>
  <c r="D13" i="89"/>
  <c r="D10" i="89"/>
  <c r="B10" i="89" s="1"/>
  <c r="D9" i="89"/>
  <c r="B9" i="89" s="1"/>
  <c r="D7" i="89"/>
  <c r="B4" i="89"/>
  <c r="B3" i="89"/>
  <c r="B2" i="89"/>
  <c r="C83" i="88"/>
  <c r="C90" i="88" s="1"/>
  <c r="C61" i="88"/>
  <c r="C60" i="88"/>
  <c r="C57" i="88"/>
  <c r="G55" i="88"/>
  <c r="C55" i="88"/>
  <c r="C56" i="88" s="1"/>
  <c r="C53" i="88"/>
  <c r="C54" i="88" s="1"/>
  <c r="C49" i="88"/>
  <c r="C44" i="88"/>
  <c r="C42" i="88"/>
  <c r="D13" i="88"/>
  <c r="D10" i="88"/>
  <c r="B10" i="88" s="1"/>
  <c r="D9" i="88"/>
  <c r="B9" i="88" s="1"/>
  <c r="D7" i="88"/>
  <c r="B4" i="88"/>
  <c r="B3" i="88"/>
  <c r="B2" i="88"/>
  <c r="C83" i="86"/>
  <c r="C90" i="86" s="1"/>
  <c r="C61" i="86"/>
  <c r="C60" i="86"/>
  <c r="C57" i="86"/>
  <c r="G55" i="86"/>
  <c r="C55" i="86"/>
  <c r="C56" i="86" s="1"/>
  <c r="C54" i="86"/>
  <c r="C53" i="86"/>
  <c r="C49" i="86"/>
  <c r="C44" i="86"/>
  <c r="C42" i="86"/>
  <c r="D13" i="86"/>
  <c r="D10" i="86"/>
  <c r="B10" i="86" s="1"/>
  <c r="D9" i="86"/>
  <c r="B9" i="86" s="1"/>
  <c r="D8" i="86"/>
  <c r="B8" i="86" s="1"/>
  <c r="D7" i="86"/>
  <c r="B4" i="86"/>
  <c r="B3" i="86"/>
  <c r="B2" i="86"/>
  <c r="C83" i="85"/>
  <c r="C90" i="85" s="1"/>
  <c r="C61" i="85"/>
  <c r="C60" i="85"/>
  <c r="C57" i="85"/>
  <c r="G55" i="85"/>
  <c r="C55" i="85"/>
  <c r="C56" i="85" s="1"/>
  <c r="C53" i="85"/>
  <c r="C54" i="85" s="1"/>
  <c r="C49" i="85"/>
  <c r="C44" i="85"/>
  <c r="C42" i="85"/>
  <c r="D13" i="85"/>
  <c r="D10" i="85"/>
  <c r="B10" i="85" s="1"/>
  <c r="D9" i="85"/>
  <c r="B9" i="85" s="1"/>
  <c r="D7" i="85"/>
  <c r="B4" i="85"/>
  <c r="B3" i="85"/>
  <c r="B2" i="85"/>
  <c r="C83" i="84"/>
  <c r="C90" i="84" s="1"/>
  <c r="C61" i="84"/>
  <c r="C60" i="84"/>
  <c r="C57" i="84"/>
  <c r="G55" i="84"/>
  <c r="C55" i="84"/>
  <c r="C54" i="84"/>
  <c r="C53" i="84"/>
  <c r="C49" i="84"/>
  <c r="C44" i="84"/>
  <c r="C42" i="84"/>
  <c r="D13" i="84"/>
  <c r="D10" i="84"/>
  <c r="B10" i="84" s="1"/>
  <c r="D9" i="84"/>
  <c r="B9" i="84" s="1"/>
  <c r="D7" i="84"/>
  <c r="B4" i="84"/>
  <c r="B3" i="84"/>
  <c r="B2" i="84"/>
  <c r="C83" i="83"/>
  <c r="C90" i="83" s="1"/>
  <c r="C61" i="83"/>
  <c r="C60" i="83"/>
  <c r="C57" i="83"/>
  <c r="G55" i="83"/>
  <c r="C55" i="83"/>
  <c r="C56" i="83" s="1"/>
  <c r="C53" i="83"/>
  <c r="C54" i="83" s="1"/>
  <c r="C49" i="83"/>
  <c r="C44" i="83"/>
  <c r="C42" i="83"/>
  <c r="D13" i="83"/>
  <c r="D10" i="83"/>
  <c r="B10" i="83" s="1"/>
  <c r="D9" i="83"/>
  <c r="B9" i="83" s="1"/>
  <c r="D8" i="83"/>
  <c r="D7" i="83"/>
  <c r="B4" i="83"/>
  <c r="B3" i="83"/>
  <c r="B2" i="83"/>
  <c r="D85" i="1" l="1"/>
  <c r="D87" i="1"/>
  <c r="E5" i="64"/>
  <c r="F5" i="64" s="1"/>
  <c r="D84" i="1"/>
  <c r="D5" i="70"/>
  <c r="E22" i="64"/>
  <c r="D84" i="106"/>
  <c r="D22" i="70"/>
  <c r="E22" i="70" s="1"/>
  <c r="D87" i="106"/>
  <c r="D85" i="106"/>
  <c r="H6" i="64"/>
  <c r="I6" i="64"/>
  <c r="C23" i="70"/>
  <c r="D15" i="104"/>
  <c r="D61" i="104" s="1"/>
  <c r="D15" i="100"/>
  <c r="D54" i="100" s="1"/>
  <c r="C66" i="83"/>
  <c r="C67" i="83" s="1"/>
  <c r="C68" i="83" s="1"/>
  <c r="C75" i="83" s="1"/>
  <c r="D15" i="85"/>
  <c r="D60" i="85" s="1"/>
  <c r="C66" i="92"/>
  <c r="C67" i="92" s="1"/>
  <c r="C68" i="92" s="1"/>
  <c r="C75" i="92" s="1"/>
  <c r="C66" i="99"/>
  <c r="C67" i="99" s="1"/>
  <c r="C68" i="99" s="1"/>
  <c r="C75" i="99" s="1"/>
  <c r="D15" i="86"/>
  <c r="C66" i="88"/>
  <c r="C66" i="85"/>
  <c r="C67" i="85" s="1"/>
  <c r="C68" i="85" s="1"/>
  <c r="C75" i="85" s="1"/>
  <c r="C66" i="89"/>
  <c r="D15" i="83"/>
  <c r="D60" i="83" s="1"/>
  <c r="D15" i="99"/>
  <c r="D15" i="105"/>
  <c r="C66" i="84"/>
  <c r="C66" i="100"/>
  <c r="C67" i="100" s="1"/>
  <c r="C68" i="100" s="1"/>
  <c r="C75" i="100" s="1"/>
  <c r="D15" i="84"/>
  <c r="D60" i="84" s="1"/>
  <c r="C66" i="86"/>
  <c r="C67" i="86" s="1"/>
  <c r="C68" i="86" s="1"/>
  <c r="C75" i="86" s="1"/>
  <c r="C66" i="104"/>
  <c r="B10" i="93"/>
  <c r="H49" i="64"/>
  <c r="I49" i="64"/>
  <c r="H50" i="64"/>
  <c r="H48" i="64"/>
  <c r="I48" i="64"/>
  <c r="H47" i="64"/>
  <c r="I47" i="64"/>
  <c r="H46" i="64"/>
  <c r="I46" i="64"/>
  <c r="H45" i="64"/>
  <c r="I45" i="64"/>
  <c r="H44" i="64"/>
  <c r="I44" i="64"/>
  <c r="C58" i="89"/>
  <c r="C74" i="89" s="1"/>
  <c r="C58" i="86"/>
  <c r="C74" i="86" s="1"/>
  <c r="C58" i="85"/>
  <c r="C74" i="85" s="1"/>
  <c r="C58" i="88"/>
  <c r="C74" i="88" s="1"/>
  <c r="H42" i="64"/>
  <c r="I42" i="64"/>
  <c r="H41" i="64"/>
  <c r="I41" i="64"/>
  <c r="H40" i="64"/>
  <c r="I40" i="64"/>
  <c r="C50" i="100"/>
  <c r="C51" i="100" s="1"/>
  <c r="C73" i="100" s="1"/>
  <c r="H38" i="64"/>
  <c r="I38" i="64"/>
  <c r="H37" i="64"/>
  <c r="I37" i="64"/>
  <c r="B13" i="70"/>
  <c r="B10" i="70"/>
  <c r="B11" i="70"/>
  <c r="B19" i="70"/>
  <c r="B21" i="70"/>
  <c r="D8" i="96"/>
  <c r="B8" i="96" s="1"/>
  <c r="D31" i="104"/>
  <c r="D31" i="105"/>
  <c r="D31" i="99"/>
  <c r="C66" i="105"/>
  <c r="C47" i="105"/>
  <c r="C72" i="105" s="1"/>
  <c r="C56" i="105"/>
  <c r="C71" i="105"/>
  <c r="C54" i="105"/>
  <c r="C50" i="105"/>
  <c r="C51" i="105" s="1"/>
  <c r="C73" i="105" s="1"/>
  <c r="C47" i="104"/>
  <c r="C72" i="104" s="1"/>
  <c r="C71" i="104"/>
  <c r="C54" i="104"/>
  <c r="C50" i="104"/>
  <c r="C51" i="104" s="1"/>
  <c r="C73" i="104" s="1"/>
  <c r="D31" i="100"/>
  <c r="D18" i="100"/>
  <c r="D24" i="100" s="1"/>
  <c r="C58" i="100"/>
  <c r="C74" i="100" s="1"/>
  <c r="C71" i="100"/>
  <c r="D18" i="99"/>
  <c r="D24" i="99" s="1"/>
  <c r="C47" i="99"/>
  <c r="C72" i="99" s="1"/>
  <c r="C56" i="99"/>
  <c r="C71" i="99"/>
  <c r="C54" i="99"/>
  <c r="C50" i="99"/>
  <c r="C51" i="99" s="1"/>
  <c r="C73" i="99" s="1"/>
  <c r="D10" i="94"/>
  <c r="B10" i="94" s="1"/>
  <c r="D31" i="85"/>
  <c r="B17" i="70"/>
  <c r="B9" i="70"/>
  <c r="B14" i="70"/>
  <c r="B16" i="70"/>
  <c r="B8" i="70"/>
  <c r="B12" i="70"/>
  <c r="B15" i="70"/>
  <c r="B7" i="70"/>
  <c r="B18" i="70"/>
  <c r="F37" i="64"/>
  <c r="F47" i="64"/>
  <c r="F39" i="64"/>
  <c r="F43" i="64"/>
  <c r="F49" i="64"/>
  <c r="G39" i="64"/>
  <c r="F36" i="64"/>
  <c r="F45" i="64"/>
  <c r="G43" i="64"/>
  <c r="F41" i="64"/>
  <c r="F50" i="64"/>
  <c r="F46" i="64"/>
  <c r="F42" i="64"/>
  <c r="F38" i="64"/>
  <c r="F48" i="64"/>
  <c r="F44" i="64"/>
  <c r="F40" i="64"/>
  <c r="D31" i="83"/>
  <c r="C58" i="96"/>
  <c r="C74" i="96" s="1"/>
  <c r="C56" i="96"/>
  <c r="C71" i="96"/>
  <c r="C50" i="96"/>
  <c r="C51" i="96" s="1"/>
  <c r="C73" i="96" s="1"/>
  <c r="C47" i="96"/>
  <c r="C72" i="96" s="1"/>
  <c r="C58" i="95"/>
  <c r="C74" i="95" s="1"/>
  <c r="C47" i="95"/>
  <c r="C72" i="95" s="1"/>
  <c r="C54" i="95"/>
  <c r="C71" i="95"/>
  <c r="C50" i="95"/>
  <c r="C51" i="95" s="1"/>
  <c r="C73" i="95" s="1"/>
  <c r="C47" i="94"/>
  <c r="C72" i="94" s="1"/>
  <c r="C56" i="94"/>
  <c r="C58" i="94"/>
  <c r="C74" i="94" s="1"/>
  <c r="C71" i="94"/>
  <c r="B8" i="94"/>
  <c r="C50" i="94"/>
  <c r="C51" i="94" s="1"/>
  <c r="C73" i="94" s="1"/>
  <c r="C56" i="93"/>
  <c r="C58" i="93" s="1"/>
  <c r="C74" i="93" s="1"/>
  <c r="B8" i="93"/>
  <c r="C50" i="93"/>
  <c r="C51" i="93" s="1"/>
  <c r="C73" i="93" s="1"/>
  <c r="C47" i="93"/>
  <c r="C72" i="93" s="1"/>
  <c r="C71" i="93"/>
  <c r="C56" i="92"/>
  <c r="C58" i="92" s="1"/>
  <c r="C74" i="92" s="1"/>
  <c r="C71" i="92"/>
  <c r="C47" i="92"/>
  <c r="C72" i="92" s="1"/>
  <c r="B8" i="92"/>
  <c r="C50" i="92"/>
  <c r="C51" i="92" s="1"/>
  <c r="C73" i="92" s="1"/>
  <c r="C47" i="89"/>
  <c r="C72" i="89" s="1"/>
  <c r="C71" i="89"/>
  <c r="C50" i="89"/>
  <c r="C51" i="89" s="1"/>
  <c r="C73" i="89" s="1"/>
  <c r="C47" i="88"/>
  <c r="C72" i="88" s="1"/>
  <c r="C71" i="88"/>
  <c r="C50" i="88"/>
  <c r="C51" i="88" s="1"/>
  <c r="C73" i="88" s="1"/>
  <c r="C47" i="86"/>
  <c r="C72" i="86" s="1"/>
  <c r="C71" i="86"/>
  <c r="C50" i="86"/>
  <c r="C51" i="86" s="1"/>
  <c r="C73" i="86" s="1"/>
  <c r="C71" i="85"/>
  <c r="C47" i="85"/>
  <c r="C72" i="85" s="1"/>
  <c r="B8" i="85"/>
  <c r="C50" i="85"/>
  <c r="C51" i="85" s="1"/>
  <c r="C73" i="85" s="1"/>
  <c r="C47" i="84"/>
  <c r="C72" i="84" s="1"/>
  <c r="C56" i="84"/>
  <c r="C58" i="84" s="1"/>
  <c r="C74" i="84" s="1"/>
  <c r="C71" i="84"/>
  <c r="B8" i="84"/>
  <c r="C50" i="84"/>
  <c r="C51" i="84" s="1"/>
  <c r="C73" i="84" s="1"/>
  <c r="C58" i="83"/>
  <c r="C74" i="83" s="1"/>
  <c r="C47" i="83"/>
  <c r="C72" i="83" s="1"/>
  <c r="C71" i="83"/>
  <c r="B8" i="83"/>
  <c r="C50" i="83"/>
  <c r="C51" i="83" s="1"/>
  <c r="C73" i="83" s="1"/>
  <c r="D18" i="105"/>
  <c r="D18" i="86"/>
  <c r="D18" i="85"/>
  <c r="D18" i="84"/>
  <c r="D17" i="105"/>
  <c r="D17" i="104"/>
  <c r="D17" i="85"/>
  <c r="D17" i="84"/>
  <c r="C60" i="93"/>
  <c r="D10" i="96"/>
  <c r="B10" i="96" s="1"/>
  <c r="D9" i="94"/>
  <c r="B9" i="94" s="1"/>
  <c r="D8" i="89"/>
  <c r="B8" i="89" s="1"/>
  <c r="G36" i="64"/>
  <c r="D83" i="1" l="1"/>
  <c r="D90" i="1" s="1"/>
  <c r="I36" i="64"/>
  <c r="G57" i="64"/>
  <c r="G22" i="70"/>
  <c r="F22" i="70"/>
  <c r="D83" i="106"/>
  <c r="D90" i="106" s="1"/>
  <c r="F22" i="64"/>
  <c r="G22" i="64"/>
  <c r="C23" i="64"/>
  <c r="G5" i="64"/>
  <c r="D60" i="105"/>
  <c r="D21" i="64"/>
  <c r="D60" i="86"/>
  <c r="D10" i="64"/>
  <c r="D9" i="64"/>
  <c r="D17" i="86"/>
  <c r="D24" i="86" s="1"/>
  <c r="D17" i="88"/>
  <c r="D36" i="104"/>
  <c r="D60" i="100"/>
  <c r="D54" i="104"/>
  <c r="D35" i="104"/>
  <c r="D60" i="104"/>
  <c r="D37" i="104"/>
  <c r="D66" i="104"/>
  <c r="D67" i="104" s="1"/>
  <c r="D44" i="104"/>
  <c r="D66" i="85"/>
  <c r="D67" i="85" s="1"/>
  <c r="D62" i="104"/>
  <c r="D55" i="104"/>
  <c r="D65" i="104"/>
  <c r="D66" i="86"/>
  <c r="D67" i="86" s="1"/>
  <c r="D38" i="104"/>
  <c r="D50" i="104"/>
  <c r="D63" i="104"/>
  <c r="D39" i="100"/>
  <c r="D65" i="100"/>
  <c r="D66" i="105"/>
  <c r="D67" i="105" s="1"/>
  <c r="D66" i="100"/>
  <c r="D67" i="100" s="1"/>
  <c r="D41" i="104"/>
  <c r="D57" i="104"/>
  <c r="D66" i="99"/>
  <c r="D67" i="99" s="1"/>
  <c r="D34" i="100"/>
  <c r="D66" i="84"/>
  <c r="D67" i="84" s="1"/>
  <c r="D49" i="104"/>
  <c r="D56" i="104"/>
  <c r="D63" i="100"/>
  <c r="C67" i="89"/>
  <c r="C68" i="89" s="1"/>
  <c r="C75" i="89" s="1"/>
  <c r="C76" i="89" s="1"/>
  <c r="D40" i="104"/>
  <c r="D53" i="104"/>
  <c r="D41" i="100"/>
  <c r="D62" i="100"/>
  <c r="D34" i="104"/>
  <c r="D64" i="104"/>
  <c r="D66" i="83"/>
  <c r="D67" i="83" s="1"/>
  <c r="D50" i="100"/>
  <c r="D57" i="100"/>
  <c r="D38" i="100"/>
  <c r="D61" i="100"/>
  <c r="C67" i="88"/>
  <c r="C68" i="88" s="1"/>
  <c r="C75" i="88" s="1"/>
  <c r="C76" i="88" s="1"/>
  <c r="D44" i="100"/>
  <c r="D36" i="100"/>
  <c r="D53" i="100"/>
  <c r="C67" i="84"/>
  <c r="C68" i="84" s="1"/>
  <c r="C75" i="84" s="1"/>
  <c r="C76" i="84" s="1"/>
  <c r="D45" i="104"/>
  <c r="D39" i="104"/>
  <c r="D37" i="100"/>
  <c r="D49" i="100"/>
  <c r="D56" i="100"/>
  <c r="D35" i="100"/>
  <c r="D45" i="100"/>
  <c r="D40" i="100"/>
  <c r="D55" i="100"/>
  <c r="D64" i="100"/>
  <c r="D65" i="99"/>
  <c r="D61" i="99"/>
  <c r="D54" i="99"/>
  <c r="D49" i="99"/>
  <c r="D62" i="99"/>
  <c r="D55" i="99"/>
  <c r="D63" i="99"/>
  <c r="D56" i="99"/>
  <c r="D50" i="99"/>
  <c r="D41" i="99"/>
  <c r="D38" i="99"/>
  <c r="D39" i="99"/>
  <c r="D36" i="99"/>
  <c r="D64" i="99"/>
  <c r="D57" i="99"/>
  <c r="D35" i="99"/>
  <c r="D34" i="99"/>
  <c r="D53" i="99"/>
  <c r="D37" i="99"/>
  <c r="D44" i="99"/>
  <c r="D40" i="99"/>
  <c r="D45" i="99"/>
  <c r="C67" i="105"/>
  <c r="C68" i="105" s="1"/>
  <c r="C75" i="105" s="1"/>
  <c r="C67" i="104"/>
  <c r="C68" i="104" s="1"/>
  <c r="C75" i="104" s="1"/>
  <c r="D61" i="105"/>
  <c r="D62" i="105"/>
  <c r="D63" i="105"/>
  <c r="D64" i="105"/>
  <c r="D54" i="105"/>
  <c r="D65" i="105"/>
  <c r="D55" i="105"/>
  <c r="D49" i="105"/>
  <c r="D56" i="105"/>
  <c r="D57" i="105"/>
  <c r="D50" i="105"/>
  <c r="D36" i="105"/>
  <c r="D41" i="105"/>
  <c r="D53" i="105"/>
  <c r="D45" i="105"/>
  <c r="D37" i="105"/>
  <c r="D35" i="105"/>
  <c r="D39" i="105"/>
  <c r="D44" i="105"/>
  <c r="D40" i="105"/>
  <c r="D34" i="105"/>
  <c r="D38" i="105"/>
  <c r="D44" i="85"/>
  <c r="D61" i="85"/>
  <c r="D49" i="85"/>
  <c r="D62" i="85"/>
  <c r="D63" i="85"/>
  <c r="D54" i="85"/>
  <c r="D50" i="85"/>
  <c r="D64" i="85"/>
  <c r="D55" i="85"/>
  <c r="D53" i="85"/>
  <c r="D65" i="85"/>
  <c r="D56" i="85"/>
  <c r="D41" i="85"/>
  <c r="D39" i="85"/>
  <c r="D35" i="85"/>
  <c r="D57" i="85"/>
  <c r="D37" i="85"/>
  <c r="D40" i="85"/>
  <c r="D45" i="85"/>
  <c r="D34" i="85"/>
  <c r="D36" i="85"/>
  <c r="D38" i="85"/>
  <c r="C66" i="93"/>
  <c r="D7" i="64"/>
  <c r="D64" i="84"/>
  <c r="D54" i="84"/>
  <c r="D45" i="84"/>
  <c r="D65" i="84"/>
  <c r="D55" i="84"/>
  <c r="D56" i="84"/>
  <c r="D57" i="84"/>
  <c r="D50" i="84"/>
  <c r="D53" i="84"/>
  <c r="D61" i="84"/>
  <c r="D62" i="84"/>
  <c r="D37" i="84"/>
  <c r="D49" i="84"/>
  <c r="D35" i="84"/>
  <c r="D39" i="84"/>
  <c r="D63" i="84"/>
  <c r="D40" i="84"/>
  <c r="D41" i="84"/>
  <c r="D44" i="84"/>
  <c r="D34" i="84"/>
  <c r="D36" i="84"/>
  <c r="D38" i="84"/>
  <c r="D62" i="86"/>
  <c r="D54" i="86"/>
  <c r="D37" i="86"/>
  <c r="D63" i="86"/>
  <c r="D55" i="86"/>
  <c r="D64" i="86"/>
  <c r="D56" i="86"/>
  <c r="D65" i="86"/>
  <c r="D57" i="86"/>
  <c r="D49" i="86"/>
  <c r="D53" i="86"/>
  <c r="D36" i="86"/>
  <c r="D41" i="86"/>
  <c r="D39" i="86"/>
  <c r="D61" i="86"/>
  <c r="D50" i="86"/>
  <c r="D35" i="86"/>
  <c r="D38" i="86"/>
  <c r="D44" i="86"/>
  <c r="D40" i="86"/>
  <c r="D45" i="86"/>
  <c r="D34" i="86"/>
  <c r="D61" i="83"/>
  <c r="D49" i="83"/>
  <c r="D62" i="83"/>
  <c r="D63" i="83"/>
  <c r="D50" i="83"/>
  <c r="D64" i="83"/>
  <c r="D53" i="83"/>
  <c r="D65" i="83"/>
  <c r="D54" i="83"/>
  <c r="D55" i="83"/>
  <c r="D56" i="83"/>
  <c r="D44" i="83"/>
  <c r="D38" i="83"/>
  <c r="D57" i="83"/>
  <c r="D40" i="83"/>
  <c r="D37" i="83"/>
  <c r="D34" i="83"/>
  <c r="D39" i="83"/>
  <c r="D35" i="83"/>
  <c r="D45" i="83"/>
  <c r="D36" i="83"/>
  <c r="D41" i="83"/>
  <c r="D15" i="89"/>
  <c r="D66" i="89" s="1"/>
  <c r="D67" i="89" s="1"/>
  <c r="D60" i="99"/>
  <c r="C58" i="99"/>
  <c r="C74" i="99" s="1"/>
  <c r="H43" i="64"/>
  <c r="I43" i="64"/>
  <c r="H39" i="64"/>
  <c r="I39" i="64"/>
  <c r="H36" i="64"/>
  <c r="D11" i="64"/>
  <c r="D20" i="64"/>
  <c r="D13" i="64"/>
  <c r="D24" i="105"/>
  <c r="C58" i="105"/>
  <c r="C74" i="105" s="1"/>
  <c r="C58" i="104"/>
  <c r="C74" i="104" s="1"/>
  <c r="D31" i="86"/>
  <c r="C60" i="96"/>
  <c r="C76" i="100"/>
  <c r="D17" i="93"/>
  <c r="D18" i="88"/>
  <c r="C76" i="99"/>
  <c r="D31" i="93"/>
  <c r="D31" i="89"/>
  <c r="D17" i="95"/>
  <c r="D17" i="89"/>
  <c r="C60" i="95"/>
  <c r="D17" i="96"/>
  <c r="D31" i="94"/>
  <c r="C60" i="94"/>
  <c r="D8" i="88"/>
  <c r="D15" i="88" s="1"/>
  <c r="D66" i="88" s="1"/>
  <c r="D67" i="88" s="1"/>
  <c r="D13" i="93"/>
  <c r="D13" i="94"/>
  <c r="D15" i="94" s="1"/>
  <c r="D9" i="92"/>
  <c r="D9" i="93"/>
  <c r="D17" i="92"/>
  <c r="D17" i="94"/>
  <c r="D18" i="89"/>
  <c r="D31" i="92"/>
  <c r="D31" i="88"/>
  <c r="D31" i="96"/>
  <c r="D31" i="95"/>
  <c r="D31" i="84"/>
  <c r="D24" i="85"/>
  <c r="D24" i="84"/>
  <c r="D10" i="95"/>
  <c r="D8" i="64"/>
  <c r="C76" i="92"/>
  <c r="C76" i="86"/>
  <c r="C76" i="85"/>
  <c r="C76" i="83"/>
  <c r="D18" i="92"/>
  <c r="D18" i="83"/>
  <c r="D24" i="83" s="1"/>
  <c r="C76" i="104" l="1"/>
  <c r="H57" i="64"/>
  <c r="H65" i="64" s="1"/>
  <c r="I57" i="64"/>
  <c r="I22" i="64"/>
  <c r="H22" i="64"/>
  <c r="I5" i="64"/>
  <c r="H5" i="64"/>
  <c r="I65" i="64"/>
  <c r="D47" i="84"/>
  <c r="D72" i="84" s="1"/>
  <c r="D68" i="86"/>
  <c r="D75" i="86" s="1"/>
  <c r="D51" i="104"/>
  <c r="D73" i="104" s="1"/>
  <c r="D68" i="100"/>
  <c r="D75" i="100" s="1"/>
  <c r="D47" i="86"/>
  <c r="D72" i="86" s="1"/>
  <c r="D47" i="104"/>
  <c r="D72" i="104" s="1"/>
  <c r="C76" i="105"/>
  <c r="D68" i="83"/>
  <c r="D75" i="83" s="1"/>
  <c r="D47" i="100"/>
  <c r="D72" i="100" s="1"/>
  <c r="D42" i="104"/>
  <c r="D71" i="104" s="1"/>
  <c r="D42" i="100"/>
  <c r="D71" i="100" s="1"/>
  <c r="D58" i="104"/>
  <c r="D74" i="104" s="1"/>
  <c r="D51" i="100"/>
  <c r="D73" i="100" s="1"/>
  <c r="D51" i="85"/>
  <c r="D73" i="85" s="1"/>
  <c r="D58" i="100"/>
  <c r="D74" i="100" s="1"/>
  <c r="D51" i="83"/>
  <c r="D73" i="83" s="1"/>
  <c r="D42" i="86"/>
  <c r="D71" i="86" s="1"/>
  <c r="D51" i="84"/>
  <c r="D73" i="84" s="1"/>
  <c r="D58" i="83"/>
  <c r="D74" i="83" s="1"/>
  <c r="D51" i="86"/>
  <c r="D73" i="86" s="1"/>
  <c r="D65" i="94"/>
  <c r="D49" i="94"/>
  <c r="D50" i="94"/>
  <c r="D54" i="94"/>
  <c r="D53" i="94"/>
  <c r="D61" i="94"/>
  <c r="D55" i="94"/>
  <c r="D62" i="94"/>
  <c r="D56" i="94"/>
  <c r="D63" i="94"/>
  <c r="D57" i="94"/>
  <c r="D45" i="94"/>
  <c r="D44" i="94"/>
  <c r="D34" i="94"/>
  <c r="D40" i="94"/>
  <c r="D36" i="94"/>
  <c r="D64" i="94"/>
  <c r="D39" i="94"/>
  <c r="D38" i="94"/>
  <c r="D41" i="94"/>
  <c r="D35" i="94"/>
  <c r="D37" i="94"/>
  <c r="C66" i="95"/>
  <c r="D42" i="84"/>
  <c r="D71" i="84" s="1"/>
  <c r="D42" i="105"/>
  <c r="D71" i="105" s="1"/>
  <c r="D58" i="99"/>
  <c r="D74" i="99" s="1"/>
  <c r="D63" i="88"/>
  <c r="D50" i="88"/>
  <c r="D64" i="88"/>
  <c r="D53" i="88"/>
  <c r="D65" i="88"/>
  <c r="D54" i="88"/>
  <c r="D44" i="88"/>
  <c r="D55" i="88"/>
  <c r="D61" i="88"/>
  <c r="D56" i="88"/>
  <c r="D49" i="88"/>
  <c r="D34" i="88"/>
  <c r="D45" i="88"/>
  <c r="D36" i="88"/>
  <c r="D38" i="88"/>
  <c r="D39" i="88"/>
  <c r="D41" i="88"/>
  <c r="D62" i="88"/>
  <c r="D57" i="88"/>
  <c r="D35" i="88"/>
  <c r="D37" i="88"/>
  <c r="D40" i="88"/>
  <c r="D60" i="88"/>
  <c r="D47" i="83"/>
  <c r="D72" i="83" s="1"/>
  <c r="D42" i="85"/>
  <c r="D71" i="85" s="1"/>
  <c r="D47" i="99"/>
  <c r="D72" i="99" s="1"/>
  <c r="D58" i="86"/>
  <c r="D74" i="86" s="1"/>
  <c r="D47" i="105"/>
  <c r="D72" i="105" s="1"/>
  <c r="D51" i="105"/>
  <c r="D73" i="105" s="1"/>
  <c r="C66" i="96"/>
  <c r="D58" i="84"/>
  <c r="D74" i="84" s="1"/>
  <c r="D58" i="85"/>
  <c r="D74" i="85" s="1"/>
  <c r="D58" i="105"/>
  <c r="D74" i="105" s="1"/>
  <c r="B9" i="93"/>
  <c r="D15" i="93"/>
  <c r="D66" i="93" s="1"/>
  <c r="D67" i="93" s="1"/>
  <c r="D68" i="105"/>
  <c r="D75" i="105" s="1"/>
  <c r="D42" i="83"/>
  <c r="D71" i="83" s="1"/>
  <c r="C67" i="93"/>
  <c r="C68" i="93" s="1"/>
  <c r="C75" i="93" s="1"/>
  <c r="C76" i="93" s="1"/>
  <c r="D47" i="85"/>
  <c r="D72" i="85" s="1"/>
  <c r="B9" i="92"/>
  <c r="D15" i="92"/>
  <c r="D61" i="89"/>
  <c r="D49" i="89"/>
  <c r="D62" i="89"/>
  <c r="D63" i="89"/>
  <c r="D50" i="89"/>
  <c r="D64" i="89"/>
  <c r="D53" i="89"/>
  <c r="D65" i="89"/>
  <c r="D54" i="89"/>
  <c r="D55" i="89"/>
  <c r="D56" i="89"/>
  <c r="D44" i="89"/>
  <c r="D37" i="89"/>
  <c r="D45" i="89"/>
  <c r="D40" i="89"/>
  <c r="D34" i="89"/>
  <c r="D38" i="89"/>
  <c r="D36" i="89"/>
  <c r="D57" i="89"/>
  <c r="D41" i="89"/>
  <c r="D39" i="89"/>
  <c r="D35" i="89"/>
  <c r="D60" i="89"/>
  <c r="C66" i="94"/>
  <c r="D66" i="94" s="1"/>
  <c r="D67" i="94" s="1"/>
  <c r="D60" i="94"/>
  <c r="D42" i="99"/>
  <c r="D71" i="99" s="1"/>
  <c r="D51" i="99"/>
  <c r="D73" i="99" s="1"/>
  <c r="D68" i="99"/>
  <c r="D75" i="99" s="1"/>
  <c r="D18" i="95"/>
  <c r="D24" i="95" s="1"/>
  <c r="D18" i="104"/>
  <c r="D24" i="104" s="1"/>
  <c r="D68" i="104"/>
  <c r="D75" i="104" s="1"/>
  <c r="D24" i="88"/>
  <c r="D14" i="64"/>
  <c r="D18" i="94"/>
  <c r="D24" i="94" s="1"/>
  <c r="D24" i="89"/>
  <c r="D17" i="64"/>
  <c r="D24" i="92"/>
  <c r="B8" i="88"/>
  <c r="D18" i="93"/>
  <c r="D24" i="93" s="1"/>
  <c r="D13" i="95"/>
  <c r="D13" i="96"/>
  <c r="D15" i="96" s="1"/>
  <c r="D60" i="96" s="1"/>
  <c r="D18" i="96"/>
  <c r="D24" i="96" s="1"/>
  <c r="B10" i="95"/>
  <c r="D14" i="95"/>
  <c r="D68" i="85"/>
  <c r="D75" i="85" s="1"/>
  <c r="D68" i="84"/>
  <c r="D75" i="84" s="1"/>
  <c r="D66" i="92" l="1"/>
  <c r="D67" i="92" s="1"/>
  <c r="D15" i="64"/>
  <c r="D47" i="88"/>
  <c r="D72" i="88" s="1"/>
  <c r="D66" i="96"/>
  <c r="D67" i="96" s="1"/>
  <c r="D51" i="89"/>
  <c r="D73" i="89" s="1"/>
  <c r="D15" i="95"/>
  <c r="D66" i="95" s="1"/>
  <c r="D67" i="95" s="1"/>
  <c r="D51" i="88"/>
  <c r="D47" i="89"/>
  <c r="D72" i="89" s="1"/>
  <c r="D51" i="94"/>
  <c r="D73" i="94" s="1"/>
  <c r="D58" i="89"/>
  <c r="D74" i="89" s="1"/>
  <c r="D63" i="96"/>
  <c r="D45" i="96"/>
  <c r="D44" i="96"/>
  <c r="D64" i="96"/>
  <c r="D65" i="96"/>
  <c r="D54" i="96"/>
  <c r="D55" i="96"/>
  <c r="D50" i="96"/>
  <c r="D56" i="96"/>
  <c r="D61" i="96"/>
  <c r="D57" i="96"/>
  <c r="D37" i="96"/>
  <c r="D39" i="96"/>
  <c r="D40" i="96"/>
  <c r="D49" i="96"/>
  <c r="D34" i="96"/>
  <c r="D53" i="96"/>
  <c r="D62" i="96"/>
  <c r="D36" i="96"/>
  <c r="D35" i="96"/>
  <c r="D38" i="96"/>
  <c r="D41" i="96"/>
  <c r="C67" i="94"/>
  <c r="C68" i="94" s="1"/>
  <c r="C75" i="94" s="1"/>
  <c r="C76" i="94" s="1"/>
  <c r="C67" i="96"/>
  <c r="C68" i="96" s="1"/>
  <c r="C75" i="96" s="1"/>
  <c r="C76" i="96" s="1"/>
  <c r="D42" i="94"/>
  <c r="D71" i="94" s="1"/>
  <c r="D47" i="94"/>
  <c r="D72" i="94" s="1"/>
  <c r="D42" i="89"/>
  <c r="D71" i="89" s="1"/>
  <c r="D63" i="92"/>
  <c r="D50" i="92"/>
  <c r="D64" i="92"/>
  <c r="D53" i="92"/>
  <c r="D65" i="92"/>
  <c r="D54" i="92"/>
  <c r="D44" i="92"/>
  <c r="D55" i="92"/>
  <c r="D61" i="92"/>
  <c r="D56" i="92"/>
  <c r="D49" i="92"/>
  <c r="D34" i="92"/>
  <c r="D57" i="92"/>
  <c r="D36" i="92"/>
  <c r="D41" i="92"/>
  <c r="D62" i="92"/>
  <c r="D38" i="92"/>
  <c r="D35" i="92"/>
  <c r="D39" i="92"/>
  <c r="D40" i="92"/>
  <c r="D45" i="92"/>
  <c r="D37" i="92"/>
  <c r="D60" i="92"/>
  <c r="D58" i="94"/>
  <c r="D74" i="94" s="1"/>
  <c r="D42" i="88"/>
  <c r="D71" i="88" s="1"/>
  <c r="D36" i="93"/>
  <c r="D54" i="93"/>
  <c r="D56" i="93"/>
  <c r="D57" i="93"/>
  <c r="D53" i="93"/>
  <c r="D65" i="93"/>
  <c r="D34" i="93"/>
  <c r="D41" i="93"/>
  <c r="D44" i="93"/>
  <c r="D35" i="93"/>
  <c r="D39" i="93"/>
  <c r="D50" i="93"/>
  <c r="D49" i="93"/>
  <c r="D38" i="93"/>
  <c r="D45" i="93"/>
  <c r="D55" i="93"/>
  <c r="D62" i="93"/>
  <c r="D40" i="93"/>
  <c r="D64" i="93"/>
  <c r="D63" i="93"/>
  <c r="D37" i="93"/>
  <c r="D61" i="93"/>
  <c r="D60" i="93"/>
  <c r="D58" i="88"/>
  <c r="C67" i="95"/>
  <c r="C68" i="95" s="1"/>
  <c r="C75" i="95" s="1"/>
  <c r="C76" i="95" s="1"/>
  <c r="D76" i="104"/>
  <c r="D78" i="104" s="1"/>
  <c r="D76" i="105"/>
  <c r="D78" i="105" s="1"/>
  <c r="D76" i="100"/>
  <c r="D78" i="100" s="1"/>
  <c r="D76" i="99"/>
  <c r="D78" i="99" s="1"/>
  <c r="D68" i="89"/>
  <c r="D75" i="89" s="1"/>
  <c r="D16" i="64"/>
  <c r="D68" i="93"/>
  <c r="D75" i="93" s="1"/>
  <c r="D19" i="64"/>
  <c r="D12" i="64"/>
  <c r="D68" i="88"/>
  <c r="D75" i="88" s="1"/>
  <c r="D76" i="86"/>
  <c r="D78" i="86" s="1"/>
  <c r="D76" i="83"/>
  <c r="D78" i="83" s="1"/>
  <c r="D76" i="84"/>
  <c r="D78" i="84" s="1"/>
  <c r="D76" i="85"/>
  <c r="D78" i="85" s="1"/>
  <c r="D36" i="95" l="1"/>
  <c r="D37" i="95"/>
  <c r="D44" i="95"/>
  <c r="D50" i="95"/>
  <c r="D63" i="95"/>
  <c r="D40" i="95"/>
  <c r="D60" i="95"/>
  <c r="D65" i="95"/>
  <c r="D61" i="95"/>
  <c r="D81" i="83"/>
  <c r="D82" i="83" s="1"/>
  <c r="D45" i="95"/>
  <c r="D34" i="95"/>
  <c r="D57" i="95"/>
  <c r="D81" i="86"/>
  <c r="D82" i="86" s="1"/>
  <c r="D81" i="99"/>
  <c r="D82" i="99" s="1"/>
  <c r="D35" i="95"/>
  <c r="D54" i="95"/>
  <c r="D62" i="95"/>
  <c r="D81" i="100"/>
  <c r="D82" i="100" s="1"/>
  <c r="D41" i="95"/>
  <c r="D49" i="95"/>
  <c r="D56" i="95"/>
  <c r="D39" i="95"/>
  <c r="D53" i="95"/>
  <c r="D55" i="95"/>
  <c r="D38" i="95"/>
  <c r="D64" i="95"/>
  <c r="D81" i="84"/>
  <c r="D82" i="84" s="1"/>
  <c r="D81" i="85"/>
  <c r="D82" i="85" s="1"/>
  <c r="D81" i="105"/>
  <c r="D82" i="105" s="1"/>
  <c r="D81" i="104"/>
  <c r="D82" i="104" s="1"/>
  <c r="D51" i="92"/>
  <c r="D73" i="92" s="1"/>
  <c r="D51" i="96"/>
  <c r="D73" i="96" s="1"/>
  <c r="D47" i="93"/>
  <c r="D72" i="93" s="1"/>
  <c r="D68" i="92"/>
  <c r="D75" i="92" s="1"/>
  <c r="D47" i="92"/>
  <c r="D72" i="92" s="1"/>
  <c r="D58" i="96"/>
  <c r="D74" i="96" s="1"/>
  <c r="D47" i="96"/>
  <c r="D72" i="96" s="1"/>
  <c r="D42" i="93"/>
  <c r="D71" i="93" s="1"/>
  <c r="D51" i="93"/>
  <c r="D73" i="93" s="1"/>
  <c r="D58" i="93"/>
  <c r="D74" i="93" s="1"/>
  <c r="D58" i="92"/>
  <c r="D74" i="92" s="1"/>
  <c r="D42" i="92"/>
  <c r="D71" i="92" s="1"/>
  <c r="D68" i="94"/>
  <c r="D75" i="94" s="1"/>
  <c r="D76" i="94" s="1"/>
  <c r="D78" i="94" s="1"/>
  <c r="D42" i="96"/>
  <c r="D71" i="96" s="1"/>
  <c r="D76" i="89"/>
  <c r="D78" i="89" s="1"/>
  <c r="D18" i="64"/>
  <c r="D68" i="95"/>
  <c r="D75" i="95" s="1"/>
  <c r="D73" i="88"/>
  <c r="D68" i="96"/>
  <c r="D75" i="96" s="1"/>
  <c r="D74" i="88"/>
  <c r="D47" i="95" l="1"/>
  <c r="D72" i="95" s="1"/>
  <c r="D51" i="95"/>
  <c r="D73" i="95" s="1"/>
  <c r="D58" i="95"/>
  <c r="D74" i="95" s="1"/>
  <c r="D42" i="95"/>
  <c r="D71" i="95" s="1"/>
  <c r="D93" i="83"/>
  <c r="D81" i="89"/>
  <c r="D81" i="94"/>
  <c r="D82" i="94" s="1"/>
  <c r="D93" i="94" s="1"/>
  <c r="D17" i="70" s="1"/>
  <c r="D93" i="104"/>
  <c r="D20" i="70" s="1"/>
  <c r="D93" i="85"/>
  <c r="D9" i="70" s="1"/>
  <c r="D93" i="84"/>
  <c r="D8" i="70" s="1"/>
  <c r="D93" i="99"/>
  <c r="D11" i="70" s="1"/>
  <c r="D93" i="86"/>
  <c r="D10" i="70" s="1"/>
  <c r="D93" i="100"/>
  <c r="D13" i="70" s="1"/>
  <c r="D93" i="105"/>
  <c r="E6" i="70"/>
  <c r="D76" i="92"/>
  <c r="D78" i="92" s="1"/>
  <c r="D76" i="93"/>
  <c r="D78" i="93" s="1"/>
  <c r="D76" i="88"/>
  <c r="D76" i="96"/>
  <c r="D78" i="96" s="1"/>
  <c r="D21" i="70" l="1"/>
  <c r="E21" i="70" s="1"/>
  <c r="E21" i="64"/>
  <c r="E7" i="64"/>
  <c r="D7" i="70"/>
  <c r="E7" i="70" s="1"/>
  <c r="F6" i="70"/>
  <c r="G6" i="70"/>
  <c r="D84" i="83"/>
  <c r="D87" i="83"/>
  <c r="D85" i="83"/>
  <c r="E8" i="70"/>
  <c r="D85" i="84"/>
  <c r="D84" i="84"/>
  <c r="D87" i="84"/>
  <c r="E9" i="64"/>
  <c r="G9" i="64" s="1"/>
  <c r="I9" i="64" s="1"/>
  <c r="D85" i="85"/>
  <c r="D84" i="85"/>
  <c r="D87" i="85"/>
  <c r="D82" i="89"/>
  <c r="D93" i="89" s="1"/>
  <c r="D14" i="70" s="1"/>
  <c r="D85" i="86"/>
  <c r="D87" i="86"/>
  <c r="D84" i="86"/>
  <c r="D85" i="99"/>
  <c r="D87" i="99"/>
  <c r="D84" i="99"/>
  <c r="D87" i="100"/>
  <c r="D84" i="100"/>
  <c r="D85" i="100"/>
  <c r="D81" i="93"/>
  <c r="D82" i="93" s="1"/>
  <c r="D81" i="96"/>
  <c r="D82" i="96" s="1"/>
  <c r="D81" i="92"/>
  <c r="D82" i="92" s="1"/>
  <c r="D84" i="94"/>
  <c r="D85" i="94"/>
  <c r="D87" i="94"/>
  <c r="E20" i="70"/>
  <c r="G20" i="70" s="1"/>
  <c r="D85" i="104"/>
  <c r="D87" i="104"/>
  <c r="D84" i="104"/>
  <c r="D84" i="105"/>
  <c r="D85" i="105"/>
  <c r="D87" i="105"/>
  <c r="E8" i="64"/>
  <c r="E9" i="70"/>
  <c r="E20" i="64"/>
  <c r="E13" i="70"/>
  <c r="G13" i="70" s="1"/>
  <c r="E13" i="64"/>
  <c r="E11" i="70"/>
  <c r="G11" i="70" s="1"/>
  <c r="E11" i="64"/>
  <c r="D78" i="88"/>
  <c r="E10" i="64"/>
  <c r="G10" i="64" s="1"/>
  <c r="E10" i="70"/>
  <c r="G10" i="70" s="1"/>
  <c r="D76" i="95"/>
  <c r="D78" i="95" s="1"/>
  <c r="E17" i="64"/>
  <c r="E17" i="70"/>
  <c r="G7" i="64" l="1"/>
  <c r="H7" i="64" s="1"/>
  <c r="F21" i="64"/>
  <c r="G21" i="64"/>
  <c r="F7" i="64"/>
  <c r="G8" i="70"/>
  <c r="F8" i="70"/>
  <c r="G7" i="70"/>
  <c r="F7" i="70"/>
  <c r="G9" i="70"/>
  <c r="F9" i="70"/>
  <c r="F9" i="64"/>
  <c r="H9" i="64"/>
  <c r="D83" i="83"/>
  <c r="D90" i="83" s="1"/>
  <c r="D87" i="89"/>
  <c r="D84" i="89"/>
  <c r="D85" i="89"/>
  <c r="E14" i="64"/>
  <c r="F14" i="64" s="1"/>
  <c r="E14" i="70"/>
  <c r="G14" i="70" s="1"/>
  <c r="D81" i="88"/>
  <c r="D82" i="88" s="1"/>
  <c r="D93" i="88" s="1"/>
  <c r="D12" i="70" s="1"/>
  <c r="F20" i="70"/>
  <c r="D81" i="95"/>
  <c r="D82" i="95" s="1"/>
  <c r="F10" i="70"/>
  <c r="I10" i="64"/>
  <c r="H10" i="64"/>
  <c r="F13" i="70"/>
  <c r="F11" i="64"/>
  <c r="G11" i="64"/>
  <c r="F20" i="64"/>
  <c r="G20" i="64"/>
  <c r="F8" i="64"/>
  <c r="G8" i="64"/>
  <c r="F17" i="70"/>
  <c r="G17" i="70"/>
  <c r="F17" i="64"/>
  <c r="G17" i="64"/>
  <c r="F21" i="70"/>
  <c r="G21" i="70"/>
  <c r="F11" i="70"/>
  <c r="F13" i="64"/>
  <c r="G13" i="64"/>
  <c r="D83" i="84"/>
  <c r="D90" i="84" s="1"/>
  <c r="D83" i="100"/>
  <c r="D90" i="100" s="1"/>
  <c r="D83" i="99"/>
  <c r="D90" i="99" s="1"/>
  <c r="D83" i="104"/>
  <c r="D90" i="104" s="1"/>
  <c r="D83" i="105"/>
  <c r="D90" i="105" s="1"/>
  <c r="D83" i="85"/>
  <c r="D90" i="85" s="1"/>
  <c r="D93" i="92"/>
  <c r="D15" i="70" s="1"/>
  <c r="D93" i="96"/>
  <c r="D19" i="70" s="1"/>
  <c r="D93" i="93"/>
  <c r="D16" i="70" s="1"/>
  <c r="F10" i="64"/>
  <c r="D83" i="86"/>
  <c r="D90" i="86" s="1"/>
  <c r="D83" i="94"/>
  <c r="D90" i="94" s="1"/>
  <c r="I7" i="64" l="1"/>
  <c r="H21" i="64"/>
  <c r="I21" i="64"/>
  <c r="D83" i="89"/>
  <c r="D90" i="89" s="1"/>
  <c r="F14" i="70"/>
  <c r="G14" i="64"/>
  <c r="H14" i="64" s="1"/>
  <c r="D87" i="88"/>
  <c r="D84" i="88"/>
  <c r="D85" i="88"/>
  <c r="D84" i="96"/>
  <c r="D85" i="96"/>
  <c r="D87" i="96"/>
  <c r="D84" i="93"/>
  <c r="D87" i="93"/>
  <c r="D85" i="93"/>
  <c r="E15" i="64"/>
  <c r="G15" i="64" s="1"/>
  <c r="H15" i="64" s="1"/>
  <c r="D84" i="92"/>
  <c r="D85" i="92"/>
  <c r="D87" i="92"/>
  <c r="H13" i="64"/>
  <c r="I13" i="64"/>
  <c r="H20" i="64"/>
  <c r="I20" i="64"/>
  <c r="H17" i="64"/>
  <c r="I17" i="64"/>
  <c r="I11" i="64"/>
  <c r="H11" i="64"/>
  <c r="H8" i="64"/>
  <c r="I8" i="64"/>
  <c r="E15" i="70"/>
  <c r="E16" i="70"/>
  <c r="E16" i="64"/>
  <c r="D93" i="95"/>
  <c r="D18" i="70" s="1"/>
  <c r="E12" i="70"/>
  <c r="G12" i="70" s="1"/>
  <c r="E12" i="64"/>
  <c r="E19" i="70"/>
  <c r="E19" i="64"/>
  <c r="G12" i="64" l="1"/>
  <c r="H12" i="64" s="1"/>
  <c r="I14" i="64"/>
  <c r="F15" i="64"/>
  <c r="I15" i="64"/>
  <c r="E18" i="64"/>
  <c r="G18" i="64" s="1"/>
  <c r="D84" i="95"/>
  <c r="D85" i="95"/>
  <c r="D87" i="95"/>
  <c r="F19" i="70"/>
  <c r="G19" i="70"/>
  <c r="G15" i="70"/>
  <c r="F15" i="70"/>
  <c r="F19" i="64"/>
  <c r="G19" i="64"/>
  <c r="F12" i="70"/>
  <c r="F16" i="64"/>
  <c r="G16" i="64"/>
  <c r="F16" i="70"/>
  <c r="G16" i="70"/>
  <c r="D83" i="92"/>
  <c r="D90" i="92" s="1"/>
  <c r="D83" i="93"/>
  <c r="D90" i="93" s="1"/>
  <c r="E18" i="70"/>
  <c r="D83" i="88"/>
  <c r="D90" i="88" s="1"/>
  <c r="F12" i="64"/>
  <c r="D83" i="96"/>
  <c r="D90" i="96" s="1"/>
  <c r="F23" i="64" l="1"/>
  <c r="I12" i="64"/>
  <c r="E5" i="70"/>
  <c r="E23" i="70" s="1"/>
  <c r="E27" i="70" s="1"/>
  <c r="F18" i="64"/>
  <c r="F18" i="70"/>
  <c r="G18" i="70"/>
  <c r="H19" i="64"/>
  <c r="I19" i="64"/>
  <c r="H18" i="64"/>
  <c r="I18" i="64"/>
  <c r="H16" i="64"/>
  <c r="I16" i="64"/>
  <c r="D83" i="95"/>
  <c r="D90" i="95" s="1"/>
  <c r="I23" i="64" l="1"/>
  <c r="I31" i="64" s="1"/>
  <c r="H23" i="64"/>
  <c r="H31" i="64" s="1"/>
  <c r="F5" i="70"/>
  <c r="F23" i="70" s="1"/>
  <c r="F27" i="70" s="1"/>
  <c r="G5" i="70"/>
  <c r="G23" i="70" s="1"/>
  <c r="G27" i="70" s="1"/>
  <c r="G23" i="64" l="1"/>
</calcChain>
</file>

<file path=xl/sharedStrings.xml><?xml version="1.0" encoding="utf-8"?>
<sst xmlns="http://schemas.openxmlformats.org/spreadsheetml/2006/main" count="10520" uniqueCount="6573">
  <si>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</si>
  <si>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</si>
  <si>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</si>
  <si>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</si>
  <si>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</si>
  <si>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</si>
  <si>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</si>
  <si>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</si>
  <si>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</si>
  <si>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</si>
  <si>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</si>
  <si>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</si>
  <si>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</si>
  <si>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</si>
  <si>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</si>
  <si>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</si>
  <si>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</si>
  <si>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</si>
  <si>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</si>
  <si>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</si>
  <si>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</si>
  <si>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</si>
  <si>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</si>
  <si>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</si>
  <si>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</si>
  <si>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</si>
  <si>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</si>
  <si>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</si>
  <si>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</si>
  <si>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</si>
  <si>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</si>
  <si>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</si>
  <si>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</si>
  <si>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</si>
  <si>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</si>
  <si>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</si>
  <si>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</si>
  <si>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</si>
  <si>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</si>
  <si>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</si>
  <si>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</si>
  <si>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</si>
  <si>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</si>
  <si>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</si>
  <si>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</si>
  <si>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</si>
  <si>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</si>
  <si>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</si>
  <si>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</si>
  <si>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</si>
  <si>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Quantidade média de faltas por doença no ano por posto</t>
  </si>
  <si>
    <t>Quantidade média de dias de licença paternidade</t>
  </si>
  <si>
    <t>Incidência de Ocorrência de licença paternidade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</si>
  <si>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</si>
  <si>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</si>
  <si>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</si>
  <si>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</si>
  <si>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</si>
  <si>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</si>
  <si>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</si>
  <si>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</si>
  <si>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</si>
  <si>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</si>
  <si>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</si>
  <si>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</si>
  <si>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</si>
  <si>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</si>
  <si>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</si>
  <si>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</si>
  <si>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</si>
  <si>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</si>
  <si>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</si>
  <si>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</si>
  <si>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</si>
  <si>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</si>
  <si>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</si>
  <si>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</si>
  <si>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</si>
  <si>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</si>
  <si>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</si>
  <si>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</si>
  <si>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</si>
  <si>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</si>
  <si>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</si>
  <si>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</si>
  <si>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</si>
  <si>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</si>
  <si>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</si>
  <si>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</si>
  <si>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</si>
  <si>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</si>
  <si>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Remuneração
(Sal. Base 
+ Adicionais)</t>
  </si>
  <si>
    <t>Estimativa 
Unitária</t>
  </si>
  <si>
    <t>Fator K</t>
  </si>
  <si>
    <t>Categoria profissional</t>
  </si>
  <si>
    <t>Auxilio Transporte (R$ 15,00 por dia trabalhado - 6% SB)</t>
  </si>
  <si>
    <t>Descrição</t>
  </si>
  <si>
    <t>Item</t>
  </si>
  <si>
    <t xml:space="preserve">Assistência Médico Hospitalar </t>
  </si>
  <si>
    <t xml:space="preserve">Auxílio Funeral </t>
  </si>
  <si>
    <t>Preço 
mensal</t>
  </si>
  <si>
    <t>Qtde</t>
  </si>
  <si>
    <t>item</t>
  </si>
  <si>
    <t xml:space="preserve">Adicional de HE </t>
  </si>
  <si>
    <t>Quantitativo</t>
  </si>
  <si>
    <t>Salário</t>
  </si>
  <si>
    <t>Adicionais</t>
  </si>
  <si>
    <t>Periculosidade (30% SB)</t>
  </si>
  <si>
    <t>Insalubridade(40% SM)</t>
  </si>
  <si>
    <t>Jornada 
de trabalho</t>
  </si>
  <si>
    <t>Subst Férias</t>
  </si>
  <si>
    <t>VT</t>
  </si>
  <si>
    <t>VA</t>
  </si>
  <si>
    <t>Dias úteis</t>
  </si>
  <si>
    <t>Jornada de Trabalho</t>
  </si>
  <si>
    <t>Intrajornada</t>
  </si>
  <si>
    <t xml:space="preserve">Categoria profissional </t>
  </si>
  <si>
    <t>Preço 
30 meses</t>
  </si>
  <si>
    <t>Adicional noturno sobre intervalo intrajornada</t>
  </si>
  <si>
    <t>Preço 
12 meses</t>
  </si>
  <si>
    <t>1 - Mão de obra com dedicação exclusiva</t>
  </si>
  <si>
    <t>2 - Serviço de Demanda</t>
  </si>
  <si>
    <t>subitem</t>
  </si>
  <si>
    <t>item 1 - Subtotal da Equipe de mão de obra com dedicação exclusiva</t>
  </si>
  <si>
    <t>item 2 - Subtotal de Serviços sob Demanda (COM BDI)</t>
  </si>
  <si>
    <t>item 3 - Subtotal de Materiais (COM BDI)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</si>
  <si>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</si>
  <si>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</si>
  <si>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</si>
  <si>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</si>
  <si>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</si>
  <si>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</si>
  <si>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</si>
  <si>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</si>
  <si>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</si>
  <si>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</si>
  <si>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</si>
  <si>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</si>
  <si>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</si>
  <si>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</si>
  <si>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</si>
  <si>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3 - Materiais</t>
  </si>
  <si>
    <t>VA para todos os itens</t>
  </si>
  <si>
    <t>PLANILHA DE ESTIMATIVA DE CUSTOS - LUCRO REAL
CONFORME IN nº 02/2008, atualizada até a IN nº 05/2017</t>
  </si>
  <si>
    <t xml:space="preserve">44 horas semanais </t>
  </si>
  <si>
    <t>Técnico em Eletrotécnica</t>
  </si>
  <si>
    <t>Eletricista</t>
  </si>
  <si>
    <t>Auxiliar de Eletricista</t>
  </si>
  <si>
    <t>Auxilio Alimentação (R$ 48,17 por dia trabalhado)</t>
  </si>
  <si>
    <r>
      <t>Férias</t>
    </r>
    <r>
      <rPr>
        <b/>
        <sz val="9"/>
        <rFont val="Arial"/>
        <family val="2"/>
      </rPr>
      <t xml:space="preserve"> </t>
    </r>
  </si>
  <si>
    <t xml:space="preserve">Auxílio doença </t>
  </si>
  <si>
    <r>
      <t>Licença paternidade</t>
    </r>
    <r>
      <rPr>
        <b/>
        <sz val="9"/>
        <rFont val="Arial"/>
        <family val="2"/>
      </rPr>
      <t xml:space="preserve"> </t>
    </r>
  </si>
  <si>
    <t xml:space="preserve">Faltas legais </t>
  </si>
  <si>
    <t xml:space="preserve">Acidente de Trabalho </t>
  </si>
  <si>
    <t xml:space="preserve">Café da manhã </t>
  </si>
  <si>
    <t>1.16</t>
  </si>
  <si>
    <t>1.17</t>
  </si>
  <si>
    <t>1.18</t>
  </si>
  <si>
    <t>ESTIMATIVA NORMAL (SEM DESONERAÇÃO) - PROCESSO 00200.023216/2025-53</t>
  </si>
  <si>
    <t>Auxiliar de Almoxarifado</t>
  </si>
  <si>
    <t>Equipe de dedicação exclusiva</t>
  </si>
  <si>
    <t>CONTRATO N° 076/2021 (7° TA EM INSTRUÇÃO) - RCS TECNOLOGIA LTDA. (08.220.952/0001-22) - DESONERADO</t>
  </si>
  <si>
    <t>1.19</t>
  </si>
  <si>
    <t>1.20</t>
  </si>
  <si>
    <t>Supervisor Técnico - Sistema Elétrico - seg a sex, das 9 às 18hrs</t>
  </si>
  <si>
    <t>Supervisor Técnico - Sistema Elétrico e Segurança do Trabalho - seg a sex, das 9 às 18hrs</t>
  </si>
  <si>
    <t>Técnico em Segurança do Trabalho - seg a sex, das 9 às 18hrs</t>
  </si>
  <si>
    <t>Auxiliar de Almoxarifado - seg a sex, das 9 às 18hrs</t>
  </si>
  <si>
    <t>Auxiliar Administrativo - seg a sex, das 9 às 18hrs</t>
  </si>
  <si>
    <t>Desenhista Técnico - seg a sex, das 9 às 18hrs</t>
  </si>
  <si>
    <t>Técnico em Eletrotécnica Encarregado - seg a sex, das 9 às 18hrs</t>
  </si>
  <si>
    <t>Técnico em Eletrotécnica Planejador de Manutenção - seg a sex, das 9 às 18hrs</t>
  </si>
  <si>
    <t>Técnico em Eletrotécnica Termografista - seg a sex, das 9 às 18hrs</t>
  </si>
  <si>
    <t>Técnico em Eletrotécnica  - seg a sex, das 9 às 18hrs</t>
  </si>
  <si>
    <t>Eletricista - seg a sex, das 9 às 18hrs</t>
  </si>
  <si>
    <t>Auxiliar de Eletricista - seg a sex, das 9 às 18hrs</t>
  </si>
  <si>
    <t>Técnico em Eletromecânica - seg a sex, das 9 às 18hrs</t>
  </si>
  <si>
    <t>Técnico em Automação - seg a sex, das 9 às 18hrs</t>
  </si>
  <si>
    <t>Técnico em Eletrotécnica Plantonista (diurno) - 12 x 36 hrs, das 7 às 19hrs</t>
  </si>
  <si>
    <t>Técnico em Eletrotécnica Plantonista (noturno) - 12 x 36 hrs, das 19 às 7hrs</t>
  </si>
  <si>
    <t>Eletricista Plantonista (diurno) - 12 x 36 hrs, das 7 às 19hrs</t>
  </si>
  <si>
    <t>Eletricista Plantonista (noturno) - 12 x 36 hrs, das 19 às 7hrs</t>
  </si>
  <si>
    <t>Eletricista Plantonista - Áreas Restritas (diurno) - 12 x 36 hrs, das 7 às 19hrs</t>
  </si>
  <si>
    <t>Eletricista Plantonista - Áreas Restritas (noturno) - 12 x 36 hrs, das 19 às 7hrs</t>
  </si>
  <si>
    <t>Custo Unitário</t>
  </si>
  <si>
    <t>4 - Subtotal de Depreciação Ferramental</t>
  </si>
  <si>
    <t>Total geral - itens 1 a 4</t>
  </si>
  <si>
    <t>Supervisor Técnico – Sistema Elétrico</t>
  </si>
  <si>
    <t>Supervisor Técnico – Sistema Elétrico e Segurança do Trabalho</t>
  </si>
  <si>
    <t>Técnico em Segurança do Trabalho</t>
  </si>
  <si>
    <t>Auxiliar Administrativo</t>
  </si>
  <si>
    <t>Desenhista Técnico</t>
  </si>
  <si>
    <t>Técnico em Eletrotécnica Encarregado</t>
  </si>
  <si>
    <t>Técnico em Eletrotécnica Planejador de Manutenção</t>
  </si>
  <si>
    <t>Técnico em Eletrotécnica Termografista</t>
  </si>
  <si>
    <t>Técnico em Eletromecânica</t>
  </si>
  <si>
    <t>Técnico em Automação</t>
  </si>
  <si>
    <t>Técnico em Eletrotécnica Plantonista (diurno)</t>
  </si>
  <si>
    <t>Técnico em Eletrotécnica Plantonista (noturno)</t>
  </si>
  <si>
    <t>Eletricista Plantonista – Áreas Restritas (diurno)</t>
  </si>
  <si>
    <t>Eletricista Plantonista – Áreas Restritas (noturno)</t>
  </si>
  <si>
    <t>Seguro de vida (Cotação do atual contrato)</t>
  </si>
  <si>
    <t>Plantão 12h x 36h-
Diurno (7:00–19:00)</t>
  </si>
  <si>
    <r>
      <rPr>
        <b/>
        <sz val="8"/>
        <rFont val="Times New Roman"/>
        <family val="1"/>
      </rPr>
      <t>Especi-ficação</t>
    </r>
  </si>
  <si>
    <r>
      <rPr>
        <b/>
        <sz val="8"/>
        <rFont val="Times New Roman"/>
        <family val="1"/>
      </rPr>
      <t>Descrição</t>
    </r>
  </si>
  <si>
    <r>
      <rPr>
        <b/>
        <sz val="8"/>
        <rFont val="Times New Roman"/>
        <family val="1"/>
      </rPr>
      <t>Unid.</t>
    </r>
  </si>
  <si>
    <r>
      <rPr>
        <b/>
        <sz val="8"/>
        <rFont val="Times New Roman"/>
        <family val="1"/>
      </rPr>
      <t xml:space="preserve">Preço Unitário (R$)
</t>
    </r>
    <r>
      <rPr>
        <b/>
        <sz val="8"/>
        <rFont val="Times New Roman"/>
        <family val="1"/>
      </rPr>
      <t>(B)</t>
    </r>
  </si>
  <si>
    <r>
      <rPr>
        <b/>
        <sz val="8"/>
        <rFont val="Times New Roman"/>
        <family val="1"/>
      </rPr>
      <t xml:space="preserve">Preço Total (R$)
</t>
    </r>
    <r>
      <rPr>
        <b/>
        <sz val="8"/>
        <rFont val="Times New Roman"/>
        <family val="1"/>
      </rPr>
      <t>(C)=(A)*(B)</t>
    </r>
  </si>
  <si>
    <r>
      <rPr>
        <sz val="8"/>
        <rFont val="Times New Roman"/>
        <family val="1"/>
      </rPr>
      <t>SF-02572</t>
    </r>
  </si>
  <si>
    <r>
      <rPr>
        <sz val="8"/>
        <rFont val="Times New Roman"/>
        <family val="1"/>
      </rPr>
      <t>Luva isolante classe 0</t>
    </r>
  </si>
  <si>
    <r>
      <rPr>
        <sz val="8"/>
        <rFont val="Times New Roman"/>
        <family val="1"/>
      </rPr>
      <t>par</t>
    </r>
  </si>
  <si>
    <r>
      <rPr>
        <sz val="8"/>
        <rFont val="Times New Roman"/>
        <family val="1"/>
      </rPr>
      <t>SF-02573</t>
    </r>
  </si>
  <si>
    <r>
      <rPr>
        <sz val="8"/>
        <rFont val="Times New Roman"/>
        <family val="1"/>
      </rPr>
      <t>Luva isolante classe 2</t>
    </r>
  </si>
  <si>
    <r>
      <rPr>
        <sz val="8"/>
        <rFont val="Times New Roman"/>
        <family val="1"/>
      </rPr>
      <t>SF-02574</t>
    </r>
  </si>
  <si>
    <r>
      <rPr>
        <sz val="8"/>
        <rFont val="Times New Roman"/>
        <family val="1"/>
      </rPr>
      <t>Luva de cobertura para luva isolante</t>
    </r>
  </si>
  <si>
    <r>
      <rPr>
        <sz val="8"/>
        <rFont val="Times New Roman"/>
        <family val="1"/>
      </rPr>
      <t>SF-02575</t>
    </r>
  </si>
  <si>
    <r>
      <rPr>
        <sz val="8"/>
        <rFont val="Times New Roman"/>
        <family val="1"/>
      </rPr>
      <t>Bolsa para luvas isolantes</t>
    </r>
  </si>
  <si>
    <r>
      <rPr>
        <sz val="8"/>
        <rFont val="Times New Roman"/>
        <family val="1"/>
      </rPr>
      <t>un</t>
    </r>
  </si>
  <si>
    <r>
      <rPr>
        <sz val="8"/>
        <rFont val="Times New Roman"/>
        <family val="1"/>
      </rPr>
      <t>SF-00827</t>
    </r>
  </si>
  <si>
    <r>
      <rPr>
        <sz val="8"/>
        <rFont val="Times New Roman"/>
        <family val="1"/>
      </rPr>
      <t>Calçado isolante elétrico</t>
    </r>
  </si>
  <si>
    <r>
      <rPr>
        <sz val="8"/>
        <rFont val="Times New Roman"/>
        <family val="1"/>
      </rPr>
      <t>SF-02576</t>
    </r>
  </si>
  <si>
    <r>
      <rPr>
        <sz val="8"/>
        <rFont val="Times New Roman"/>
        <family val="1"/>
      </rPr>
      <t>Vestimenta antichama classe 2</t>
    </r>
  </si>
  <si>
    <r>
      <rPr>
        <sz val="8"/>
        <rFont val="Times New Roman"/>
        <family val="1"/>
      </rPr>
      <t>SF-02577</t>
    </r>
  </si>
  <si>
    <r>
      <rPr>
        <sz val="8"/>
        <rFont val="Times New Roman"/>
        <family val="1"/>
      </rPr>
      <t>Vestimenta antichama classe 4</t>
    </r>
  </si>
  <si>
    <r>
      <rPr>
        <sz val="8"/>
        <rFont val="Times New Roman"/>
        <family val="1"/>
      </rPr>
      <t>Capuz antichama classe 4</t>
    </r>
  </si>
  <si>
    <r>
      <rPr>
        <sz val="8"/>
        <rFont val="Times New Roman"/>
        <family val="1"/>
      </rPr>
      <t>Balaclava antichama classe 2</t>
    </r>
  </si>
  <si>
    <r>
      <rPr>
        <sz val="8"/>
        <rFont val="Times New Roman"/>
        <family val="1"/>
      </rPr>
      <t>Capacete de segurança</t>
    </r>
  </si>
  <si>
    <r>
      <rPr>
        <sz val="8"/>
        <rFont val="Times New Roman"/>
        <family val="1"/>
      </rPr>
      <t>Óculos de segurança</t>
    </r>
  </si>
  <si>
    <r>
      <rPr>
        <sz val="8"/>
        <rFont val="Times New Roman"/>
        <family val="1"/>
      </rPr>
      <t>Protetor auricular de inserção</t>
    </r>
  </si>
  <si>
    <r>
      <rPr>
        <sz val="8"/>
        <rFont val="Times New Roman"/>
        <family val="1"/>
      </rPr>
      <t>Protetor auricular tipo abafador dielétrico</t>
    </r>
  </si>
  <si>
    <r>
      <rPr>
        <sz val="8"/>
        <rFont val="Times New Roman"/>
        <family val="1"/>
      </rPr>
      <t>Protetor facial</t>
    </r>
  </si>
  <si>
    <r>
      <rPr>
        <sz val="8"/>
        <rFont val="Times New Roman"/>
        <family val="1"/>
      </rPr>
      <t>Respirador PFF-2</t>
    </r>
  </si>
  <si>
    <r>
      <rPr>
        <sz val="8"/>
        <rFont val="Times New Roman"/>
        <family val="1"/>
      </rPr>
      <t>Luva nitrílica</t>
    </r>
  </si>
  <si>
    <r>
      <rPr>
        <sz val="8"/>
        <rFont val="Times New Roman"/>
        <family val="1"/>
      </rPr>
      <t>cx</t>
    </r>
  </si>
  <si>
    <r>
      <rPr>
        <sz val="8"/>
        <rFont val="Times New Roman"/>
        <family val="1"/>
      </rPr>
      <t>Luva de nylon com banho em PU</t>
    </r>
  </si>
  <si>
    <r>
      <rPr>
        <sz val="8"/>
        <rFont val="Times New Roman"/>
        <family val="1"/>
      </rPr>
      <t>Luva de vaqueta</t>
    </r>
  </si>
  <si>
    <r>
      <rPr>
        <sz val="8"/>
        <rFont val="Times New Roman"/>
        <family val="1"/>
      </rPr>
      <t>Capacete de segurança para trabalho em altura</t>
    </r>
  </si>
  <si>
    <r>
      <rPr>
        <sz val="8"/>
        <rFont val="Times New Roman"/>
        <family val="1"/>
      </rPr>
      <t>Bota de PVC</t>
    </r>
  </si>
  <si>
    <r>
      <rPr>
        <sz val="8"/>
        <rFont val="Times New Roman"/>
        <family val="1"/>
      </rPr>
      <t>Luva para proteção química</t>
    </r>
  </si>
  <si>
    <r>
      <rPr>
        <sz val="8"/>
        <rFont val="Times New Roman"/>
        <family val="1"/>
      </rPr>
      <t>Luva pigmentada</t>
    </r>
  </si>
  <si>
    <r>
      <rPr>
        <sz val="8"/>
        <rFont val="Times New Roman"/>
        <family val="1"/>
      </rPr>
      <t>Protetor solar</t>
    </r>
  </si>
  <si>
    <r>
      <rPr>
        <sz val="8"/>
        <rFont val="Times New Roman"/>
        <family val="1"/>
      </rPr>
      <t>L</t>
    </r>
  </si>
  <si>
    <r>
      <rPr>
        <sz val="8"/>
        <rFont val="Times New Roman"/>
        <family val="1"/>
      </rPr>
      <t>Sabonete desengraxante</t>
    </r>
  </si>
  <si>
    <r>
      <rPr>
        <sz val="8"/>
        <rFont val="Times New Roman"/>
        <family val="1"/>
      </rPr>
      <t>Capa de chuva</t>
    </r>
  </si>
  <si>
    <r>
      <rPr>
        <b/>
        <sz val="8"/>
        <rFont val="Times New Roman"/>
        <family val="1"/>
      </rPr>
      <t>Estimada p/ 30 (Trinta)</t>
    </r>
  </si>
  <si>
    <r>
      <rPr>
        <b/>
        <sz val="8"/>
        <rFont val="Times New Roman"/>
        <family val="1"/>
      </rPr>
      <t>Unitário (R$)</t>
    </r>
  </si>
  <si>
    <r>
      <rPr>
        <b/>
        <sz val="8"/>
        <rFont val="Times New Roman"/>
        <family val="1"/>
      </rPr>
      <t>Total (R$)</t>
    </r>
  </si>
  <si>
    <r>
      <rPr>
        <b/>
        <sz val="8"/>
        <rFont val="Times New Roman"/>
        <family val="1"/>
      </rPr>
      <t>Meses (A)</t>
    </r>
  </si>
  <si>
    <r>
      <rPr>
        <b/>
        <sz val="8"/>
        <rFont val="Times New Roman"/>
        <family val="1"/>
      </rPr>
      <t>(B)</t>
    </r>
  </si>
  <si>
    <r>
      <rPr>
        <b/>
        <sz val="8"/>
        <rFont val="Times New Roman"/>
        <family val="1"/>
      </rPr>
      <t>(C)=(A)*(B)</t>
    </r>
  </si>
  <si>
    <r>
      <rPr>
        <sz val="8"/>
        <rFont val="Times New Roman"/>
        <family val="1"/>
      </rPr>
      <t>SF-02571</t>
    </r>
  </si>
  <si>
    <r>
      <rPr>
        <sz val="8"/>
        <rFont val="Times New Roman"/>
        <family val="1"/>
      </rPr>
      <t>Camiseta de manga curta com identificação da empresa</t>
    </r>
  </si>
  <si>
    <r>
      <rPr>
        <sz val="8"/>
        <rFont val="Times New Roman"/>
        <family val="1"/>
      </rPr>
      <t>SF-00825</t>
    </r>
  </si>
  <si>
    <r>
      <rPr>
        <sz val="8"/>
        <rFont val="Times New Roman"/>
        <family val="1"/>
      </rPr>
      <t>Calça</t>
    </r>
  </si>
  <si>
    <r>
      <rPr>
        <b/>
        <sz val="9"/>
        <rFont val="Times New Roman"/>
        <family val="1"/>
      </rPr>
      <t>Subtotal de uniformes para 30 meses (R$)</t>
    </r>
    <r>
      <rPr>
        <b/>
        <vertAlign val="superscript"/>
        <sz val="9"/>
        <rFont val="Times New Roman"/>
        <family val="1"/>
      </rPr>
      <t>1</t>
    </r>
  </si>
  <si>
    <t>Subtotal de Serviços Sob Demanda</t>
  </si>
  <si>
    <t>Subtotal de Materiais</t>
  </si>
  <si>
    <t>Subtotal de Depreciação Ferramental</t>
  </si>
  <si>
    <t>TOTAL GLOBAL - itens 1 a 4</t>
  </si>
  <si>
    <t xml:space="preserve"> </t>
  </si>
  <si>
    <t>Plantão 12h x 36h- Noturno (19:00-7:00)</t>
  </si>
  <si>
    <t>Plantão 12h x 36h- Noturno (19:00:7:00)</t>
  </si>
  <si>
    <t xml:space="preserve">Uniformes </t>
  </si>
  <si>
    <t>UNIFORME</t>
  </si>
  <si>
    <t>EPIS</t>
  </si>
  <si>
    <t>item 4 - Subtotal de Depreciação ferramental</t>
  </si>
  <si>
    <t>Noturno (20%)</t>
  </si>
  <si>
    <t>CCT DF000001_2026 SENGE-DF x SINAENCO-DF (vigente até 30/04/2027)</t>
  </si>
  <si>
    <t>CCT DF000537_2025 SINTEC X SINAENCO 2025.2027 (vigente até 30/04/2027)</t>
  </si>
  <si>
    <t>CCT DF000327/2025 STICOMBE-DF X SINDUSCON-DF (vigente até 30/04/2027)</t>
  </si>
  <si>
    <r>
      <rPr>
        <b/>
        <sz val="8"/>
        <rFont val="Times New Roman"/>
        <family val="1"/>
      </rPr>
      <t>CÓD. SINFRA</t>
    </r>
  </si>
  <si>
    <r>
      <rPr>
        <b/>
        <sz val="8"/>
        <rFont val="Times New Roman"/>
        <family val="1"/>
      </rPr>
      <t xml:space="preserve">Quantidade Estimada p/ 30 (trinta)
</t>
    </r>
    <r>
      <rPr>
        <b/>
        <sz val="8"/>
        <rFont val="Times New Roman"/>
        <family val="1"/>
      </rPr>
      <t>Meses (A)</t>
    </r>
  </si>
  <si>
    <r>
      <rPr>
        <sz val="8"/>
        <rFont val="Times New Roman"/>
        <family val="1"/>
      </rPr>
      <t>332,09</t>
    </r>
  </si>
  <si>
    <r>
      <rPr>
        <sz val="8"/>
        <rFont val="Times New Roman"/>
        <family val="1"/>
      </rPr>
      <t>51.806,04</t>
    </r>
  </si>
  <si>
    <r>
      <rPr>
        <sz val="8"/>
        <rFont val="Times New Roman"/>
        <family val="1"/>
      </rPr>
      <t>553,95</t>
    </r>
  </si>
  <si>
    <r>
      <rPr>
        <sz val="8"/>
        <rFont val="Times New Roman"/>
        <family val="1"/>
      </rPr>
      <t>13.294,80</t>
    </r>
  </si>
  <si>
    <r>
      <rPr>
        <sz val="8"/>
        <rFont val="Times New Roman"/>
        <family val="1"/>
      </rPr>
      <t>46,65</t>
    </r>
  </si>
  <si>
    <r>
      <rPr>
        <sz val="8"/>
        <rFont val="Times New Roman"/>
        <family val="1"/>
      </rPr>
      <t>8.397,00</t>
    </r>
  </si>
  <si>
    <r>
      <rPr>
        <sz val="8"/>
        <rFont val="Times New Roman"/>
        <family val="1"/>
      </rPr>
      <t>53,11</t>
    </r>
  </si>
  <si>
    <r>
      <rPr>
        <sz val="8"/>
        <rFont val="Times New Roman"/>
        <family val="1"/>
      </rPr>
      <t>9.559,80</t>
    </r>
  </si>
  <si>
    <r>
      <rPr>
        <sz val="8"/>
        <rFont val="Times New Roman"/>
        <family val="1"/>
      </rPr>
      <t>137,33</t>
    </r>
  </si>
  <si>
    <r>
      <rPr>
        <sz val="8"/>
        <rFont val="Times New Roman"/>
        <family val="1"/>
      </rPr>
      <t>43.945,60</t>
    </r>
  </si>
  <si>
    <r>
      <rPr>
        <sz val="8"/>
        <rFont val="Times New Roman"/>
        <family val="1"/>
      </rPr>
      <t>333,79</t>
    </r>
  </si>
  <si>
    <r>
      <rPr>
        <sz val="8"/>
        <rFont val="Times New Roman"/>
        <family val="1"/>
      </rPr>
      <t>116.158,92</t>
    </r>
  </si>
  <si>
    <r>
      <rPr>
        <sz val="8"/>
        <rFont val="Times New Roman"/>
        <family val="1"/>
      </rPr>
      <t>1.896,91</t>
    </r>
  </si>
  <si>
    <r>
      <rPr>
        <sz val="8"/>
        <rFont val="Times New Roman"/>
        <family val="1"/>
      </rPr>
      <t>7.587,64</t>
    </r>
  </si>
  <si>
    <r>
      <rPr>
        <sz val="8"/>
        <rFont val="Times New Roman"/>
        <family val="1"/>
      </rPr>
      <t>4.094,31</t>
    </r>
  </si>
  <si>
    <r>
      <rPr>
        <sz val="8"/>
        <rFont val="Times New Roman"/>
        <family val="1"/>
      </rPr>
      <t>16.377,24</t>
    </r>
  </si>
  <si>
    <r>
      <rPr>
        <sz val="8"/>
        <rFont val="Times New Roman"/>
        <family val="1"/>
      </rPr>
      <t>155,16</t>
    </r>
  </si>
  <si>
    <r>
      <rPr>
        <sz val="8"/>
        <rFont val="Times New Roman"/>
        <family val="1"/>
      </rPr>
      <t>620,64</t>
    </r>
  </si>
  <si>
    <r>
      <rPr>
        <sz val="8"/>
        <rFont val="Times New Roman"/>
        <family val="1"/>
      </rPr>
      <t>48,99</t>
    </r>
  </si>
  <si>
    <r>
      <rPr>
        <sz val="8"/>
        <rFont val="Times New Roman"/>
        <family val="1"/>
      </rPr>
      <t>15.676,80</t>
    </r>
  </si>
  <si>
    <r>
      <rPr>
        <sz val="8"/>
        <rFont val="Times New Roman"/>
        <family val="1"/>
      </rPr>
      <t>10,62</t>
    </r>
  </si>
  <si>
    <r>
      <rPr>
        <sz val="8"/>
        <rFont val="Times New Roman"/>
        <family val="1"/>
      </rPr>
      <t>6.903,00</t>
    </r>
  </si>
  <si>
    <r>
      <rPr>
        <sz val="8"/>
        <rFont val="Times New Roman"/>
        <family val="1"/>
      </rPr>
      <t>3,49</t>
    </r>
  </si>
  <si>
    <r>
      <rPr>
        <sz val="8"/>
        <rFont val="Times New Roman"/>
        <family val="1"/>
      </rPr>
      <t>1.832,25</t>
    </r>
  </si>
  <si>
    <r>
      <rPr>
        <sz val="8"/>
        <rFont val="Times New Roman"/>
        <family val="1"/>
      </rPr>
      <t>37,08</t>
    </r>
  </si>
  <si>
    <r>
      <rPr>
        <sz val="8"/>
        <rFont val="Times New Roman"/>
        <family val="1"/>
      </rPr>
      <t>1.112,40</t>
    </r>
  </si>
  <si>
    <r>
      <rPr>
        <sz val="8"/>
        <rFont val="Times New Roman"/>
        <family val="1"/>
      </rPr>
      <t>264,98</t>
    </r>
  </si>
  <si>
    <r>
      <rPr>
        <sz val="8"/>
        <rFont val="Times New Roman"/>
        <family val="1"/>
      </rPr>
      <t>20.668,44</t>
    </r>
  </si>
  <si>
    <r>
      <rPr>
        <sz val="8"/>
        <rFont val="Times New Roman"/>
        <family val="1"/>
      </rPr>
      <t>7,91</t>
    </r>
  </si>
  <si>
    <r>
      <rPr>
        <sz val="8"/>
        <rFont val="Times New Roman"/>
        <family val="1"/>
      </rPr>
      <t>5.679,38</t>
    </r>
  </si>
  <si>
    <r>
      <rPr>
        <sz val="8"/>
        <rFont val="Times New Roman"/>
        <family val="1"/>
      </rPr>
      <t>35,28</t>
    </r>
  </si>
  <si>
    <r>
      <rPr>
        <sz val="8"/>
        <rFont val="Times New Roman"/>
        <family val="1"/>
      </rPr>
      <t>3.528,00</t>
    </r>
  </si>
  <si>
    <r>
      <rPr>
        <sz val="8"/>
        <rFont val="Times New Roman"/>
        <family val="1"/>
      </rPr>
      <t>3,86</t>
    </r>
  </si>
  <si>
    <r>
      <rPr>
        <sz val="8"/>
        <rFont val="Times New Roman"/>
        <family val="1"/>
      </rPr>
      <t>1.829,64</t>
    </r>
  </si>
  <si>
    <r>
      <rPr>
        <sz val="8"/>
        <rFont val="Times New Roman"/>
        <family val="1"/>
      </rPr>
      <t>18,59</t>
    </r>
  </si>
  <si>
    <r>
      <rPr>
        <sz val="8"/>
        <rFont val="Times New Roman"/>
        <family val="1"/>
      </rPr>
      <t>3.030,17</t>
    </r>
  </si>
  <si>
    <r>
      <rPr>
        <sz val="8"/>
        <rFont val="Times New Roman"/>
        <family val="1"/>
      </rPr>
      <t>197,53</t>
    </r>
  </si>
  <si>
    <r>
      <rPr>
        <sz val="8"/>
        <rFont val="Times New Roman"/>
        <family val="1"/>
      </rPr>
      <t>9.876,50</t>
    </r>
  </si>
  <si>
    <r>
      <rPr>
        <sz val="8"/>
        <rFont val="Times New Roman"/>
        <family val="1"/>
      </rPr>
      <t>38,04</t>
    </r>
  </si>
  <si>
    <r>
      <rPr>
        <sz val="8"/>
        <rFont val="Times New Roman"/>
        <family val="1"/>
      </rPr>
      <t>2.244,24</t>
    </r>
  </si>
  <si>
    <r>
      <rPr>
        <sz val="8"/>
        <rFont val="Times New Roman"/>
        <family val="1"/>
      </rPr>
      <t>9,66</t>
    </r>
  </si>
  <si>
    <r>
      <rPr>
        <sz val="8"/>
        <rFont val="Times New Roman"/>
        <family val="1"/>
      </rPr>
      <t>2.849,70</t>
    </r>
  </si>
  <si>
    <r>
      <rPr>
        <sz val="8"/>
        <rFont val="Times New Roman"/>
        <family val="1"/>
      </rPr>
      <t>2,98</t>
    </r>
  </si>
  <si>
    <r>
      <rPr>
        <sz val="8"/>
        <rFont val="Times New Roman"/>
        <family val="1"/>
      </rPr>
      <t>1.472,12</t>
    </r>
  </si>
  <si>
    <r>
      <rPr>
        <sz val="8"/>
        <rFont val="Times New Roman"/>
        <family val="1"/>
      </rPr>
      <t>97,71</t>
    </r>
  </si>
  <si>
    <r>
      <rPr>
        <sz val="8"/>
        <rFont val="Times New Roman"/>
        <family val="1"/>
      </rPr>
      <t>14.656,13</t>
    </r>
  </si>
  <si>
    <r>
      <rPr>
        <sz val="8"/>
        <rFont val="Times New Roman"/>
        <family val="1"/>
      </rPr>
      <t>29,20</t>
    </r>
  </si>
  <si>
    <r>
      <rPr>
        <sz val="8"/>
        <rFont val="Times New Roman"/>
        <family val="1"/>
      </rPr>
      <t>4.380,00</t>
    </r>
  </si>
  <si>
    <r>
      <rPr>
        <sz val="8"/>
        <rFont val="Times New Roman"/>
        <family val="1"/>
      </rPr>
      <t>18,21</t>
    </r>
  </si>
  <si>
    <r>
      <rPr>
        <sz val="8"/>
        <rFont val="Times New Roman"/>
        <family val="1"/>
      </rPr>
      <t>3.642,30</t>
    </r>
  </si>
  <si>
    <t>SF-02578</t>
  </si>
  <si>
    <t>SF-02579</t>
  </si>
  <si>
    <t>SF-00830</t>
  </si>
  <si>
    <t>SF-00836</t>
  </si>
  <si>
    <t>SF-00837</t>
  </si>
  <si>
    <t>SF-02580</t>
  </si>
  <si>
    <t>SF-00838</t>
  </si>
  <si>
    <t>SF-02581</t>
  </si>
  <si>
    <t>SF-02582</t>
  </si>
  <si>
    <t>SF-02583</t>
  </si>
  <si>
    <t>SF-02584</t>
  </si>
  <si>
    <t>SF-02585</t>
  </si>
  <si>
    <t>SF-00828</t>
  </si>
  <si>
    <t>SF-02586</t>
  </si>
  <si>
    <t>SF-02587</t>
  </si>
  <si>
    <t>SF-02588</t>
  </si>
  <si>
    <t>SF-02589</t>
  </si>
  <si>
    <t>Subtotal de EPIs 30 meses (R$)</t>
  </si>
  <si>
    <t>EPI's (valor sugerido pelo Ofício 17/2026 - COEMAN/SINFRA)</t>
  </si>
  <si>
    <t>Consumíveis  (valor sugerido pelo Ofício 17/2026 - COEMAN/SINFRA)</t>
  </si>
  <si>
    <r>
      <rPr>
        <b/>
        <sz val="9"/>
        <rFont val="Times New Roman"/>
        <family val="1"/>
      </rPr>
      <t>Subitem</t>
    </r>
  </si>
  <si>
    <r>
      <rPr>
        <b/>
        <sz val="9"/>
        <rFont val="Times New Roman"/>
        <family val="1"/>
      </rPr>
      <t>CÓD. SINFRA</t>
    </r>
  </si>
  <si>
    <r>
      <rPr>
        <b/>
        <sz val="9"/>
        <rFont val="Times New Roman"/>
        <family val="1"/>
      </rPr>
      <t>Descrição</t>
    </r>
  </si>
  <si>
    <r>
      <rPr>
        <b/>
        <sz val="9"/>
        <rFont val="Times New Roman"/>
        <family val="1"/>
      </rPr>
      <t>Unid.</t>
    </r>
  </si>
  <si>
    <r>
      <rPr>
        <b/>
        <sz val="9"/>
        <rFont val="Times New Roman"/>
        <family val="1"/>
      </rPr>
      <t xml:space="preserve">Quantidade Estimada p/ 30 (Trinta)
</t>
    </r>
    <r>
      <rPr>
        <b/>
        <sz val="9"/>
        <rFont val="Times New Roman"/>
        <family val="1"/>
      </rPr>
      <t xml:space="preserve">Meses
</t>
    </r>
    <r>
      <rPr>
        <b/>
        <sz val="9"/>
        <rFont val="Times New Roman"/>
        <family val="1"/>
      </rPr>
      <t>(A)</t>
    </r>
  </si>
  <si>
    <r>
      <rPr>
        <b/>
        <vertAlign val="subscript"/>
        <sz val="9"/>
        <rFont val="Times New Roman"/>
        <family val="1"/>
      </rPr>
      <t>BDI</t>
    </r>
    <r>
      <rPr>
        <b/>
        <sz val="6"/>
        <rFont val="Times New Roman"/>
        <family val="1"/>
      </rPr>
      <t>7,8</t>
    </r>
  </si>
  <si>
    <r>
      <rPr>
        <b/>
        <sz val="9"/>
        <rFont val="Times New Roman"/>
        <family val="1"/>
      </rPr>
      <t>Preço Unitário com BDI</t>
    </r>
    <r>
      <rPr>
        <b/>
        <vertAlign val="superscript"/>
        <sz val="9"/>
        <rFont val="Times New Roman"/>
        <family val="1"/>
      </rPr>
      <t>8</t>
    </r>
    <r>
      <rPr>
        <b/>
        <sz val="9"/>
        <rFont val="Times New Roman"/>
        <family val="1"/>
      </rPr>
      <t xml:space="preserve"> (R$)
</t>
    </r>
    <r>
      <rPr>
        <b/>
        <sz val="9"/>
        <rFont val="Times New Roman"/>
        <family val="1"/>
      </rPr>
      <t>(B)</t>
    </r>
  </si>
  <si>
    <r>
      <rPr>
        <b/>
        <sz val="9"/>
        <rFont val="Times New Roman"/>
        <family val="1"/>
      </rPr>
      <t xml:space="preserve">Preço Total
</t>
    </r>
    <r>
      <rPr>
        <b/>
        <sz val="9"/>
        <rFont val="Times New Roman"/>
        <family val="1"/>
      </rPr>
      <t>(R$) (C)=(A)*(B)</t>
    </r>
  </si>
  <si>
    <r>
      <rPr>
        <sz val="8"/>
        <rFont val="Times New Roman"/>
        <family val="1"/>
      </rPr>
      <t>SF-02368</t>
    </r>
  </si>
  <si>
    <r>
      <rPr>
        <sz val="8"/>
        <rFont val="Times New Roman"/>
        <family val="1"/>
      </rPr>
      <t>Análise físico-química de óleo isolante</t>
    </r>
  </si>
  <si>
    <r>
      <rPr>
        <sz val="8"/>
        <rFont val="Times New Roman"/>
        <family val="1"/>
      </rPr>
      <t>27,37%</t>
    </r>
  </si>
  <si>
    <r>
      <rPr>
        <sz val="8"/>
        <rFont val="Times New Roman"/>
        <family val="1"/>
      </rPr>
      <t>313,33</t>
    </r>
  </si>
  <si>
    <r>
      <rPr>
        <sz val="8"/>
        <rFont val="Times New Roman"/>
        <family val="1"/>
      </rPr>
      <t>9.399,90</t>
    </r>
  </si>
  <si>
    <r>
      <rPr>
        <sz val="8"/>
        <rFont val="Times New Roman"/>
        <family val="1"/>
      </rPr>
      <t>SF-02369</t>
    </r>
  </si>
  <si>
    <r>
      <rPr>
        <sz val="8"/>
        <rFont val="Times New Roman"/>
        <family val="1"/>
      </rPr>
      <t>Análise  de  gases  dissolvidos  em  óleo isolante</t>
    </r>
  </si>
  <si>
    <r>
      <rPr>
        <sz val="8"/>
        <rFont val="Times New Roman"/>
        <family val="1"/>
      </rPr>
      <t>261,50</t>
    </r>
  </si>
  <si>
    <r>
      <rPr>
        <sz val="8"/>
        <rFont val="Times New Roman"/>
        <family val="1"/>
      </rPr>
      <t>7.845,00</t>
    </r>
  </si>
  <si>
    <r>
      <rPr>
        <sz val="8"/>
        <rFont val="Times New Roman"/>
        <family val="1"/>
      </rPr>
      <t>SF-02371</t>
    </r>
  </si>
  <si>
    <r>
      <rPr>
        <sz val="8"/>
        <rFont val="Times New Roman"/>
        <family val="1"/>
      </rPr>
      <t>Descarte de lâmpadas</t>
    </r>
  </si>
  <si>
    <r>
      <rPr>
        <sz val="8"/>
        <rFont val="Times New Roman"/>
        <family val="1"/>
      </rPr>
      <t>4,32</t>
    </r>
  </si>
  <si>
    <r>
      <rPr>
        <sz val="8"/>
        <rFont val="Times New Roman"/>
        <family val="1"/>
      </rPr>
      <t>129.600,00</t>
    </r>
  </si>
  <si>
    <r>
      <rPr>
        <sz val="8"/>
        <rFont val="Times New Roman"/>
        <family val="1"/>
      </rPr>
      <t>SF-02372</t>
    </r>
  </si>
  <si>
    <r>
      <rPr>
        <sz val="8"/>
        <rFont val="Times New Roman"/>
        <family val="1"/>
      </rPr>
      <t>Descarte de reatores e demais resíduos eletroeletrônicos</t>
    </r>
  </si>
  <si>
    <r>
      <rPr>
        <sz val="8"/>
        <rFont val="Times New Roman"/>
        <family val="1"/>
      </rPr>
      <t>kg</t>
    </r>
  </si>
  <si>
    <r>
      <rPr>
        <sz val="8"/>
        <rFont val="Times New Roman"/>
        <family val="1"/>
      </rPr>
      <t>1,66</t>
    </r>
  </si>
  <si>
    <r>
      <rPr>
        <sz val="8"/>
        <rFont val="Times New Roman"/>
        <family val="1"/>
      </rPr>
      <t>7.453,40</t>
    </r>
  </si>
  <si>
    <r>
      <rPr>
        <sz val="8"/>
        <rFont val="Times New Roman"/>
        <family val="1"/>
      </rPr>
      <t>SF-02373</t>
    </r>
  </si>
  <si>
    <r>
      <rPr>
        <sz val="8"/>
        <rFont val="Times New Roman"/>
        <family val="1"/>
      </rPr>
      <t>Aluguel de caminhão munck</t>
    </r>
  </si>
  <si>
    <r>
      <rPr>
        <sz val="8"/>
        <rFont val="Times New Roman"/>
        <family val="1"/>
      </rPr>
      <t>dia</t>
    </r>
  </si>
  <si>
    <r>
      <rPr>
        <sz val="8"/>
        <rFont val="Times New Roman"/>
        <family val="1"/>
      </rPr>
      <t>2.466,95</t>
    </r>
  </si>
  <si>
    <r>
      <rPr>
        <sz val="8"/>
        <rFont val="Times New Roman"/>
        <family val="1"/>
      </rPr>
      <t>98.678,00</t>
    </r>
  </si>
  <si>
    <r>
      <rPr>
        <sz val="8"/>
        <rFont val="Times New Roman"/>
        <family val="1"/>
      </rPr>
      <t>SF-02374</t>
    </r>
  </si>
  <si>
    <r>
      <rPr>
        <sz val="8"/>
        <rFont val="Times New Roman"/>
        <family val="1"/>
      </rPr>
      <t>Aluguel de plataforma aérea</t>
    </r>
  </si>
  <si>
    <r>
      <rPr>
        <sz val="8"/>
        <rFont val="Times New Roman"/>
        <family val="1"/>
      </rPr>
      <t>2.569,05</t>
    </r>
  </si>
  <si>
    <r>
      <rPr>
        <sz val="8"/>
        <rFont val="Times New Roman"/>
        <family val="1"/>
      </rPr>
      <t>77.071,50</t>
    </r>
  </si>
  <si>
    <r>
      <rPr>
        <sz val="8"/>
        <rFont val="Times New Roman"/>
        <family val="1"/>
      </rPr>
      <t>SF-02375</t>
    </r>
  </si>
  <si>
    <r>
      <rPr>
        <sz val="8"/>
        <rFont val="Times New Roman"/>
        <family val="1"/>
      </rPr>
      <t>Aluguel de empilhadeira</t>
    </r>
  </si>
  <si>
    <r>
      <rPr>
        <sz val="8"/>
        <rFont val="Times New Roman"/>
        <family val="1"/>
      </rPr>
      <t>1.630,34</t>
    </r>
  </si>
  <si>
    <r>
      <rPr>
        <sz val="8"/>
        <rFont val="Times New Roman"/>
        <family val="1"/>
      </rPr>
      <t>8.151,70</t>
    </r>
  </si>
  <si>
    <r>
      <rPr>
        <sz val="8"/>
        <rFont val="Times New Roman"/>
        <family val="1"/>
      </rPr>
      <t>SF-02377</t>
    </r>
  </si>
  <si>
    <r>
      <rPr>
        <sz val="8"/>
        <rFont val="Times New Roman"/>
        <family val="1"/>
      </rPr>
      <t>Aluguel de grupo motor-gerador de 200 kVA</t>
    </r>
  </si>
  <si>
    <r>
      <rPr>
        <sz val="8"/>
        <rFont val="Times New Roman"/>
        <family val="1"/>
      </rPr>
      <t>2.101,61</t>
    </r>
  </si>
  <si>
    <r>
      <rPr>
        <sz val="8"/>
        <rFont val="Times New Roman"/>
        <family val="1"/>
      </rPr>
      <t>21.016,10</t>
    </r>
  </si>
  <si>
    <r>
      <rPr>
        <sz val="8"/>
        <rFont val="Times New Roman"/>
        <family val="1"/>
      </rPr>
      <t>SF-02378</t>
    </r>
  </si>
  <si>
    <r>
      <rPr>
        <sz val="8"/>
        <rFont val="Times New Roman"/>
        <family val="1"/>
      </rPr>
      <t>Hora  de  funcionamento  grupo  motor-gerador de 200 kVA</t>
    </r>
  </si>
  <si>
    <r>
      <rPr>
        <sz val="8"/>
        <rFont val="Times New Roman"/>
        <family val="1"/>
      </rPr>
      <t>h</t>
    </r>
  </si>
  <si>
    <r>
      <rPr>
        <sz val="8"/>
        <rFont val="Times New Roman"/>
        <family val="1"/>
      </rPr>
      <t>347,08</t>
    </r>
  </si>
  <si>
    <r>
      <rPr>
        <sz val="8"/>
        <rFont val="Times New Roman"/>
        <family val="1"/>
      </rPr>
      <t>34.708,00</t>
    </r>
  </si>
  <si>
    <r>
      <rPr>
        <sz val="8"/>
        <rFont val="Times New Roman"/>
        <family val="1"/>
      </rPr>
      <t>SF-02379</t>
    </r>
  </si>
  <si>
    <r>
      <rPr>
        <sz val="8"/>
        <rFont val="Times New Roman"/>
        <family val="1"/>
      </rPr>
      <t>Solda exotérmica</t>
    </r>
  </si>
  <si>
    <r>
      <rPr>
        <sz val="8"/>
        <rFont val="Times New Roman"/>
        <family val="1"/>
      </rPr>
      <t>73,74</t>
    </r>
  </si>
  <si>
    <r>
      <rPr>
        <sz val="8"/>
        <rFont val="Times New Roman"/>
        <family val="1"/>
      </rPr>
      <t>73.740,00</t>
    </r>
  </si>
  <si>
    <r>
      <rPr>
        <sz val="8"/>
        <rFont val="Times New Roman"/>
        <family val="1"/>
      </rPr>
      <t>SF-05275</t>
    </r>
  </si>
  <si>
    <r>
      <rPr>
        <sz val="8"/>
        <rFont val="Times New Roman"/>
        <family val="1"/>
      </rPr>
      <t>Aluguel de caixa de testes de relés</t>
    </r>
  </si>
  <si>
    <r>
      <rPr>
        <sz val="8"/>
        <rFont val="Times New Roman"/>
        <family val="1"/>
      </rPr>
      <t>375,75</t>
    </r>
  </si>
  <si>
    <r>
      <rPr>
        <sz val="8"/>
        <rFont val="Times New Roman"/>
        <family val="1"/>
      </rPr>
      <t>7.890,76</t>
    </r>
  </si>
  <si>
    <r>
      <rPr>
        <sz val="8"/>
        <rFont val="Times New Roman"/>
        <family val="1"/>
      </rPr>
      <t>SF-02376</t>
    </r>
  </si>
  <si>
    <r>
      <rPr>
        <sz val="8"/>
        <rFont val="Times New Roman"/>
        <family val="1"/>
      </rPr>
      <t>Aluguel de banco de cargas 400 kW</t>
    </r>
  </si>
  <si>
    <r>
      <rPr>
        <sz val="8"/>
        <rFont val="Times New Roman"/>
        <family val="1"/>
      </rPr>
      <t>21.175,26</t>
    </r>
  </si>
  <si>
    <r>
      <rPr>
        <sz val="8"/>
        <rFont val="Times New Roman"/>
        <family val="1"/>
      </rPr>
      <t>211.752,60</t>
    </r>
  </si>
  <si>
    <r>
      <rPr>
        <b/>
        <sz val="9"/>
        <rFont val="Times New Roman"/>
        <family val="1"/>
      </rPr>
      <t>Subtotal de Serviços sob Demanda para 30 Meses com BDI (R$)</t>
    </r>
  </si>
  <si>
    <r>
      <rPr>
        <b/>
        <sz val="9"/>
        <rFont val="Times New Roman"/>
        <family val="1"/>
      </rPr>
      <t>687.306,96</t>
    </r>
  </si>
  <si>
    <r>
      <rPr>
        <b/>
        <sz val="8"/>
        <rFont val="Times New Roman"/>
        <family val="1"/>
      </rPr>
      <t>Subitem</t>
    </r>
  </si>
  <si>
    <r>
      <rPr>
        <b/>
        <sz val="8"/>
        <rFont val="Times New Roman"/>
        <family val="1"/>
      </rPr>
      <t xml:space="preserve">Quant. Estimada p/ 30 Meses
</t>
    </r>
    <r>
      <rPr>
        <b/>
        <sz val="8"/>
        <rFont val="Times New Roman"/>
        <family val="1"/>
      </rPr>
      <t>(A)</t>
    </r>
  </si>
  <si>
    <r>
      <rPr>
        <b/>
        <sz val="8"/>
        <rFont val="Times New Roman"/>
        <family val="1"/>
      </rPr>
      <t>Preço Unitário c/ BDI</t>
    </r>
    <r>
      <rPr>
        <b/>
        <vertAlign val="superscript"/>
        <sz val="8"/>
        <rFont val="Times New Roman"/>
        <family val="1"/>
      </rPr>
      <t>9</t>
    </r>
    <r>
      <rPr>
        <b/>
        <sz val="8"/>
        <rFont val="Times New Roman"/>
        <family val="1"/>
      </rPr>
      <t xml:space="preserve"> (R$)
</t>
    </r>
    <r>
      <rPr>
        <b/>
        <sz val="8"/>
        <rFont val="Times New Roman"/>
        <family val="1"/>
      </rPr>
      <t>(B)</t>
    </r>
  </si>
  <si>
    <r>
      <rPr>
        <b/>
        <sz val="8"/>
        <rFont val="Times New Roman"/>
        <family val="1"/>
      </rPr>
      <t xml:space="preserve">Fator de Utilização
</t>
    </r>
    <r>
      <rPr>
        <b/>
        <sz val="8"/>
        <rFont val="Times New Roman"/>
        <family val="1"/>
      </rPr>
      <t>(C)</t>
    </r>
  </si>
  <si>
    <r>
      <rPr>
        <b/>
        <sz val="8"/>
        <rFont val="Times New Roman"/>
        <family val="1"/>
      </rPr>
      <t xml:space="preserve">Preço Total (R$)
</t>
    </r>
    <r>
      <rPr>
        <b/>
        <sz val="8"/>
        <rFont val="Times New Roman"/>
        <family val="1"/>
      </rPr>
      <t>(D)=(A)*(B)*(C)</t>
    </r>
  </si>
  <si>
    <r>
      <rPr>
        <sz val="8"/>
        <rFont val="Times New Roman"/>
        <family val="1"/>
      </rPr>
      <t>SF-01423</t>
    </r>
  </si>
  <si>
    <r>
      <rPr>
        <sz val="8"/>
        <rFont val="Times New Roman"/>
        <family val="1"/>
      </rPr>
      <t>Conjunto parafuso, porca e arruelas M5</t>
    </r>
  </si>
  <si>
    <r>
      <rPr>
        <sz val="8"/>
        <rFont val="Times New Roman"/>
        <family val="1"/>
      </rPr>
      <t>5.000,00</t>
    </r>
  </si>
  <si>
    <r>
      <rPr>
        <sz val="8"/>
        <rFont val="Times New Roman"/>
        <family val="1"/>
      </rPr>
      <t>0,56</t>
    </r>
  </si>
  <si>
    <r>
      <rPr>
        <sz val="8"/>
        <rFont val="Times New Roman"/>
        <family val="1"/>
      </rPr>
      <t>0,10</t>
    </r>
  </si>
  <si>
    <r>
      <rPr>
        <sz val="8"/>
        <rFont val="Times New Roman"/>
        <family val="1"/>
      </rPr>
      <t>280,00</t>
    </r>
  </si>
  <si>
    <r>
      <rPr>
        <sz val="8"/>
        <rFont val="Times New Roman"/>
        <family val="1"/>
      </rPr>
      <t>SF-01424</t>
    </r>
  </si>
  <si>
    <r>
      <rPr>
        <sz val="8"/>
        <rFont val="Times New Roman"/>
        <family val="1"/>
      </rPr>
      <t>Conjunto parafuso, porca e arruelas M6</t>
    </r>
  </si>
  <si>
    <r>
      <rPr>
        <sz val="8"/>
        <rFont val="Times New Roman"/>
        <family val="1"/>
      </rPr>
      <t>0,72</t>
    </r>
  </si>
  <si>
    <r>
      <rPr>
        <sz val="8"/>
        <rFont val="Times New Roman"/>
        <family val="1"/>
      </rPr>
      <t>360,00</t>
    </r>
  </si>
  <si>
    <r>
      <rPr>
        <sz val="8"/>
        <rFont val="Times New Roman"/>
        <family val="1"/>
      </rPr>
      <t>SF-01425</t>
    </r>
  </si>
  <si>
    <r>
      <rPr>
        <sz val="8"/>
        <rFont val="Times New Roman"/>
        <family val="1"/>
      </rPr>
      <t>Conjunto parafuso, porca e arruelas M8</t>
    </r>
  </si>
  <si>
    <r>
      <rPr>
        <sz val="8"/>
        <rFont val="Times New Roman"/>
        <family val="1"/>
      </rPr>
      <t>1,57</t>
    </r>
  </si>
  <si>
    <r>
      <rPr>
        <sz val="8"/>
        <rFont val="Times New Roman"/>
        <family val="1"/>
      </rPr>
      <t>785,00</t>
    </r>
  </si>
  <si>
    <r>
      <rPr>
        <sz val="8"/>
        <rFont val="Times New Roman"/>
        <family val="1"/>
      </rPr>
      <t>SF-01426</t>
    </r>
  </si>
  <si>
    <r>
      <rPr>
        <sz val="8"/>
        <rFont val="Times New Roman"/>
        <family val="1"/>
      </rPr>
      <t>Conjunto parafuso, porca e arruelas M10</t>
    </r>
  </si>
  <si>
    <r>
      <rPr>
        <sz val="8"/>
        <rFont val="Times New Roman"/>
        <family val="1"/>
      </rPr>
      <t>2,59</t>
    </r>
  </si>
  <si>
    <r>
      <rPr>
        <sz val="8"/>
        <rFont val="Times New Roman"/>
        <family val="1"/>
      </rPr>
      <t>1.295,00</t>
    </r>
  </si>
  <si>
    <r>
      <rPr>
        <sz val="8"/>
        <rFont val="Times New Roman"/>
        <family val="1"/>
      </rPr>
      <t>SF-01427</t>
    </r>
  </si>
  <si>
    <r>
      <rPr>
        <sz val="8"/>
        <rFont val="Times New Roman"/>
        <family val="1"/>
      </rPr>
      <t>Conjunto parafuso, porca e arruelas M12</t>
    </r>
  </si>
  <si>
    <r>
      <rPr>
        <sz val="8"/>
        <rFont val="Times New Roman"/>
        <family val="1"/>
      </rPr>
      <t>2.500,00</t>
    </r>
  </si>
  <si>
    <r>
      <rPr>
        <sz val="8"/>
        <rFont val="Times New Roman"/>
        <family val="1"/>
      </rPr>
      <t>2,69</t>
    </r>
  </si>
  <si>
    <r>
      <rPr>
        <sz val="8"/>
        <rFont val="Times New Roman"/>
        <family val="1"/>
      </rPr>
      <t>672,50</t>
    </r>
  </si>
  <si>
    <r>
      <rPr>
        <sz val="8"/>
        <rFont val="Times New Roman"/>
        <family val="1"/>
      </rPr>
      <t>SF-01428</t>
    </r>
  </si>
  <si>
    <r>
      <rPr>
        <sz val="8"/>
        <rFont val="Times New Roman"/>
        <family val="1"/>
      </rPr>
      <t>Identificador para botão de emergência</t>
    </r>
  </si>
  <si>
    <r>
      <rPr>
        <sz val="8"/>
        <rFont val="Times New Roman"/>
        <family val="1"/>
      </rPr>
      <t>200,00</t>
    </r>
  </si>
  <si>
    <r>
      <rPr>
        <sz val="8"/>
        <rFont val="Times New Roman"/>
        <family val="1"/>
      </rPr>
      <t>4,17</t>
    </r>
  </si>
  <si>
    <r>
      <rPr>
        <sz val="8"/>
        <rFont val="Times New Roman"/>
        <family val="1"/>
      </rPr>
      <t>83,40</t>
    </r>
  </si>
  <si>
    <r>
      <rPr>
        <sz val="8"/>
        <rFont val="Times New Roman"/>
        <family val="1"/>
      </rPr>
      <t>SF-01429</t>
    </r>
  </si>
  <si>
    <r>
      <rPr>
        <sz val="8"/>
        <rFont val="Times New Roman"/>
        <family val="1"/>
      </rPr>
      <t>Prensa cabos</t>
    </r>
  </si>
  <si>
    <r>
      <rPr>
        <sz val="8"/>
        <rFont val="Times New Roman"/>
        <family val="1"/>
      </rPr>
      <t>310,00</t>
    </r>
  </si>
  <si>
    <r>
      <rPr>
        <sz val="8"/>
        <rFont val="Times New Roman"/>
        <family val="1"/>
      </rPr>
      <t>10,95</t>
    </r>
  </si>
  <si>
    <r>
      <rPr>
        <sz val="8"/>
        <rFont val="Times New Roman"/>
        <family val="1"/>
      </rPr>
      <t>339,45</t>
    </r>
  </si>
  <si>
    <r>
      <rPr>
        <sz val="8"/>
        <rFont val="Times New Roman"/>
        <family val="1"/>
      </rPr>
      <t>SF-01430</t>
    </r>
  </si>
  <si>
    <r>
      <rPr>
        <sz val="8"/>
        <rFont val="Times New Roman"/>
        <family val="1"/>
      </rPr>
      <t>Bloco de distribuição 2 x 7</t>
    </r>
  </si>
  <si>
    <r>
      <rPr>
        <sz val="8"/>
        <rFont val="Times New Roman"/>
        <family val="1"/>
      </rPr>
      <t>100,00</t>
    </r>
  </si>
  <si>
    <r>
      <rPr>
        <sz val="8"/>
        <rFont val="Times New Roman"/>
        <family val="1"/>
      </rPr>
      <t>40,86</t>
    </r>
  </si>
  <si>
    <r>
      <rPr>
        <sz val="8"/>
        <rFont val="Times New Roman"/>
        <family val="1"/>
      </rPr>
      <t>408,60</t>
    </r>
  </si>
  <si>
    <r>
      <rPr>
        <sz val="8"/>
        <rFont val="Times New Roman"/>
        <family val="1"/>
      </rPr>
      <t>SF-01431</t>
    </r>
  </si>
  <si>
    <r>
      <rPr>
        <sz val="8"/>
        <rFont val="Times New Roman"/>
        <family val="1"/>
      </rPr>
      <t>Bloco de distribuição 2 x 15</t>
    </r>
  </si>
  <si>
    <r>
      <rPr>
        <sz val="8"/>
        <rFont val="Times New Roman"/>
        <family val="1"/>
      </rPr>
      <t>79,46</t>
    </r>
  </si>
  <si>
    <r>
      <rPr>
        <sz val="8"/>
        <rFont val="Times New Roman"/>
        <family val="1"/>
      </rPr>
      <t>794,60</t>
    </r>
  </si>
  <si>
    <r>
      <rPr>
        <sz val="8"/>
        <rFont val="Times New Roman"/>
        <family val="1"/>
      </rPr>
      <t>SF-01432</t>
    </r>
  </si>
  <si>
    <r>
      <rPr>
        <sz val="8"/>
        <rFont val="Times New Roman"/>
        <family val="1"/>
      </rPr>
      <t>Bloco de distribuição 4 x 7</t>
    </r>
  </si>
  <si>
    <r>
      <rPr>
        <sz val="8"/>
        <rFont val="Times New Roman"/>
        <family val="1"/>
      </rPr>
      <t>67,21</t>
    </r>
  </si>
  <si>
    <r>
      <rPr>
        <sz val="8"/>
        <rFont val="Times New Roman"/>
        <family val="1"/>
      </rPr>
      <t>672,10</t>
    </r>
  </si>
  <si>
    <r>
      <rPr>
        <sz val="8"/>
        <rFont val="Times New Roman"/>
        <family val="1"/>
      </rPr>
      <t>SF-01433</t>
    </r>
  </si>
  <si>
    <r>
      <rPr>
        <sz val="8"/>
        <rFont val="Times New Roman"/>
        <family val="1"/>
      </rPr>
      <t>Bloco de distribuição 4 x 15</t>
    </r>
  </si>
  <si>
    <r>
      <rPr>
        <sz val="8"/>
        <rFont val="Times New Roman"/>
        <family val="1"/>
      </rPr>
      <t>181,70</t>
    </r>
  </si>
  <si>
    <r>
      <rPr>
        <sz val="8"/>
        <rFont val="Times New Roman"/>
        <family val="1"/>
      </rPr>
      <t>1.817,00</t>
    </r>
  </si>
  <si>
    <r>
      <rPr>
        <sz val="8"/>
        <rFont val="Times New Roman"/>
        <family val="1"/>
      </rPr>
      <t>SF-01434</t>
    </r>
  </si>
  <si>
    <r>
      <rPr>
        <sz val="8"/>
        <rFont val="Times New Roman"/>
        <family val="1"/>
      </rPr>
      <t>Isolador de baixa tensão para barramentos</t>
    </r>
  </si>
  <si>
    <r>
      <rPr>
        <sz val="8"/>
        <rFont val="Times New Roman"/>
        <family val="1"/>
      </rPr>
      <t>1.000,00</t>
    </r>
  </si>
  <si>
    <r>
      <rPr>
        <sz val="8"/>
        <rFont val="Times New Roman"/>
        <family val="1"/>
      </rPr>
      <t>5,66</t>
    </r>
  </si>
  <si>
    <r>
      <rPr>
        <sz val="8"/>
        <rFont val="Times New Roman"/>
        <family val="1"/>
      </rPr>
      <t>566,00</t>
    </r>
  </si>
  <si>
    <r>
      <rPr>
        <sz val="8"/>
        <rFont val="Times New Roman"/>
        <family val="1"/>
      </rPr>
      <t>SF-01435</t>
    </r>
  </si>
  <si>
    <r>
      <rPr>
        <sz val="8"/>
        <rFont val="Times New Roman"/>
        <family val="1"/>
      </rPr>
      <t>Trilho DIN 35 mm</t>
    </r>
  </si>
  <si>
    <r>
      <rPr>
        <sz val="8"/>
        <rFont val="Times New Roman"/>
        <family val="1"/>
      </rPr>
      <t>m</t>
    </r>
  </si>
  <si>
    <r>
      <rPr>
        <sz val="8"/>
        <rFont val="Times New Roman"/>
        <family val="1"/>
      </rPr>
      <t>600,00</t>
    </r>
  </si>
  <si>
    <r>
      <rPr>
        <sz val="8"/>
        <rFont val="Times New Roman"/>
        <family val="1"/>
      </rPr>
      <t>13,00</t>
    </r>
  </si>
  <si>
    <r>
      <rPr>
        <sz val="8"/>
        <rFont val="Times New Roman"/>
        <family val="1"/>
      </rPr>
      <t>780,00</t>
    </r>
  </si>
  <si>
    <r>
      <rPr>
        <sz val="8"/>
        <rFont val="Times New Roman"/>
        <family val="1"/>
      </rPr>
      <t>SF-01436</t>
    </r>
  </si>
  <si>
    <r>
      <rPr>
        <sz val="8"/>
        <rFont val="Times New Roman"/>
        <family val="1"/>
      </rPr>
      <t>Suporte para trilho DIN</t>
    </r>
  </si>
  <si>
    <r>
      <rPr>
        <sz val="8"/>
        <rFont val="Times New Roman"/>
        <family val="1"/>
      </rPr>
      <t>7,12</t>
    </r>
  </si>
  <si>
    <r>
      <rPr>
        <sz val="8"/>
        <rFont val="Times New Roman"/>
        <family val="1"/>
      </rPr>
      <t>142,40</t>
    </r>
  </si>
  <si>
    <r>
      <rPr>
        <sz val="8"/>
        <rFont val="Times New Roman"/>
        <family val="1"/>
      </rPr>
      <t>SF-01437</t>
    </r>
  </si>
  <si>
    <r>
      <rPr>
        <sz val="8"/>
        <rFont val="Times New Roman"/>
        <family val="1"/>
      </rPr>
      <t>Barramento de cobre</t>
    </r>
  </si>
  <si>
    <r>
      <rPr>
        <sz val="8"/>
        <rFont val="Times New Roman"/>
        <family val="1"/>
      </rPr>
      <t>cm3</t>
    </r>
  </si>
  <si>
    <r>
      <rPr>
        <sz val="8"/>
        <rFont val="Times New Roman"/>
        <family val="1"/>
      </rPr>
      <t>50.000,00</t>
    </r>
  </si>
  <si>
    <r>
      <rPr>
        <sz val="8"/>
        <rFont val="Times New Roman"/>
        <family val="1"/>
      </rPr>
      <t>1,63</t>
    </r>
  </si>
  <si>
    <r>
      <rPr>
        <sz val="8"/>
        <rFont val="Times New Roman"/>
        <family val="1"/>
      </rPr>
      <t>8.150,00</t>
    </r>
  </si>
  <si>
    <r>
      <rPr>
        <sz val="8"/>
        <rFont val="Times New Roman"/>
        <family val="1"/>
      </rPr>
      <t>SF-01438</t>
    </r>
  </si>
  <si>
    <r>
      <rPr>
        <sz val="8"/>
        <rFont val="Times New Roman"/>
        <family val="1"/>
      </rPr>
      <t>Desumidificador para painel</t>
    </r>
  </si>
  <si>
    <r>
      <rPr>
        <sz val="8"/>
        <rFont val="Times New Roman"/>
        <family val="1"/>
      </rPr>
      <t>30,00</t>
    </r>
  </si>
  <si>
    <r>
      <rPr>
        <sz val="8"/>
        <rFont val="Times New Roman"/>
        <family val="1"/>
      </rPr>
      <t>197,15</t>
    </r>
  </si>
  <si>
    <r>
      <rPr>
        <sz val="8"/>
        <rFont val="Times New Roman"/>
        <family val="1"/>
      </rPr>
      <t>591,45</t>
    </r>
  </si>
  <si>
    <r>
      <rPr>
        <sz val="8"/>
        <rFont val="Times New Roman"/>
        <family val="1"/>
      </rPr>
      <t>SF-01439</t>
    </r>
  </si>
  <si>
    <r>
      <rPr>
        <sz val="8"/>
        <rFont val="Times New Roman"/>
        <family val="1"/>
      </rPr>
      <t>Conjunto ventilador para painel elétrico 150 mm</t>
    </r>
  </si>
  <si>
    <r>
      <rPr>
        <sz val="8"/>
        <rFont val="Times New Roman"/>
        <family val="1"/>
      </rPr>
      <t>110,00</t>
    </r>
  </si>
  <si>
    <r>
      <rPr>
        <sz val="8"/>
        <rFont val="Times New Roman"/>
        <family val="1"/>
      </rPr>
      <t>475,37</t>
    </r>
  </si>
  <si>
    <r>
      <rPr>
        <sz val="8"/>
        <rFont val="Times New Roman"/>
        <family val="1"/>
      </rPr>
      <t>5.229,07</t>
    </r>
  </si>
  <si>
    <r>
      <rPr>
        <sz val="8"/>
        <rFont val="Times New Roman"/>
        <family val="1"/>
      </rPr>
      <t>SF-01440</t>
    </r>
  </si>
  <si>
    <r>
      <rPr>
        <sz val="8"/>
        <rFont val="Times New Roman"/>
        <family val="1"/>
      </rPr>
      <t>Conjunto ventilador para painel elétrico 200 mm</t>
    </r>
  </si>
  <si>
    <r>
      <rPr>
        <sz val="8"/>
        <rFont val="Times New Roman"/>
        <family val="1"/>
      </rPr>
      <t>40,00</t>
    </r>
  </si>
  <si>
    <r>
      <rPr>
        <sz val="8"/>
        <rFont val="Times New Roman"/>
        <family val="1"/>
      </rPr>
      <t>456,55</t>
    </r>
  </si>
  <si>
    <r>
      <rPr>
        <sz val="8"/>
        <rFont val="Times New Roman"/>
        <family val="1"/>
      </rPr>
      <t>1.826,20</t>
    </r>
  </si>
  <si>
    <r>
      <rPr>
        <sz val="8"/>
        <rFont val="Times New Roman"/>
        <family val="1"/>
      </rPr>
      <t>SF-01441</t>
    </r>
  </si>
  <si>
    <r>
      <rPr>
        <sz val="8"/>
        <rFont val="Times New Roman"/>
        <family val="1"/>
      </rPr>
      <t>Conjunto ventilador para painel elétrico 250 mm</t>
    </r>
  </si>
  <si>
    <r>
      <rPr>
        <sz val="8"/>
        <rFont val="Times New Roman"/>
        <family val="1"/>
      </rPr>
      <t>557,11</t>
    </r>
  </si>
  <si>
    <r>
      <rPr>
        <sz val="8"/>
        <rFont val="Times New Roman"/>
        <family val="1"/>
      </rPr>
      <t>2.228,44</t>
    </r>
  </si>
  <si>
    <r>
      <rPr>
        <sz val="8"/>
        <rFont val="Times New Roman"/>
        <family val="1"/>
      </rPr>
      <t>SF-01442</t>
    </r>
  </si>
  <si>
    <r>
      <rPr>
        <sz val="8"/>
        <rFont val="Times New Roman"/>
        <family val="1"/>
      </rPr>
      <t>Conjunto ventilador para painel elétrico 325 mm</t>
    </r>
  </si>
  <si>
    <r>
      <rPr>
        <sz val="8"/>
        <rFont val="Times New Roman"/>
        <family val="1"/>
      </rPr>
      <t>1.583,14</t>
    </r>
  </si>
  <si>
    <r>
      <rPr>
        <sz val="8"/>
        <rFont val="Times New Roman"/>
        <family val="1"/>
      </rPr>
      <t>6.332,56</t>
    </r>
  </si>
  <si>
    <r>
      <rPr>
        <sz val="8"/>
        <rFont val="Times New Roman"/>
        <family val="1"/>
      </rPr>
      <t>SF-01443</t>
    </r>
  </si>
  <si>
    <r>
      <rPr>
        <sz val="8"/>
        <rFont val="Times New Roman"/>
        <family val="1"/>
      </rPr>
      <t>Porta documentos</t>
    </r>
  </si>
  <si>
    <r>
      <rPr>
        <sz val="8"/>
        <rFont val="Times New Roman"/>
        <family val="1"/>
      </rPr>
      <t>24,25</t>
    </r>
  </si>
  <si>
    <r>
      <rPr>
        <sz val="8"/>
        <rFont val="Times New Roman"/>
        <family val="1"/>
      </rPr>
      <t>242,50</t>
    </r>
  </si>
  <si>
    <r>
      <rPr>
        <sz val="8"/>
        <rFont val="Times New Roman"/>
        <family val="1"/>
      </rPr>
      <t>SF-01444</t>
    </r>
  </si>
  <si>
    <r>
      <rPr>
        <sz val="8"/>
        <rFont val="Times New Roman"/>
        <family val="1"/>
      </rPr>
      <t>Tomada auxiliar</t>
    </r>
  </si>
  <si>
    <r>
      <rPr>
        <sz val="8"/>
        <rFont val="Times New Roman"/>
        <family val="1"/>
      </rPr>
      <t>18,86</t>
    </r>
  </si>
  <si>
    <r>
      <rPr>
        <sz val="8"/>
        <rFont val="Times New Roman"/>
        <family val="1"/>
      </rPr>
      <t>377,20</t>
    </r>
  </si>
  <si>
    <r>
      <rPr>
        <sz val="8"/>
        <rFont val="Times New Roman"/>
        <family val="1"/>
      </rPr>
      <t>SF-01445</t>
    </r>
  </si>
  <si>
    <r>
      <rPr>
        <sz val="8"/>
        <rFont val="Times New Roman"/>
        <family val="1"/>
      </rPr>
      <t>Fixador/clip autoadesivo para abraçadeiras de nylon</t>
    </r>
  </si>
  <si>
    <r>
      <rPr>
        <sz val="8"/>
        <rFont val="Times New Roman"/>
        <family val="1"/>
      </rPr>
      <t>pct</t>
    </r>
  </si>
  <si>
    <r>
      <rPr>
        <sz val="8"/>
        <rFont val="Times New Roman"/>
        <family val="1"/>
      </rPr>
      <t>1,28</t>
    </r>
  </si>
  <si>
    <r>
      <rPr>
        <sz val="8"/>
        <rFont val="Times New Roman"/>
        <family val="1"/>
      </rPr>
      <t>25,60</t>
    </r>
  </si>
  <si>
    <r>
      <rPr>
        <sz val="8"/>
        <rFont val="Times New Roman"/>
        <family val="1"/>
      </rPr>
      <t>SF-01446</t>
    </r>
  </si>
  <si>
    <r>
      <rPr>
        <sz val="8"/>
        <rFont val="Times New Roman"/>
        <family val="1"/>
      </rPr>
      <t>Spira-duto 1/8"</t>
    </r>
  </si>
  <si>
    <r>
      <rPr>
        <sz val="8"/>
        <rFont val="Times New Roman"/>
        <family val="1"/>
      </rPr>
      <t>500,00</t>
    </r>
  </si>
  <si>
    <r>
      <rPr>
        <sz val="8"/>
        <rFont val="Times New Roman"/>
        <family val="1"/>
      </rPr>
      <t>2,53</t>
    </r>
  </si>
  <si>
    <r>
      <rPr>
        <sz val="8"/>
        <rFont val="Times New Roman"/>
        <family val="1"/>
      </rPr>
      <t>126,50</t>
    </r>
  </si>
  <si>
    <r>
      <rPr>
        <sz val="8"/>
        <rFont val="Times New Roman"/>
        <family val="1"/>
      </rPr>
      <t>SF-01447</t>
    </r>
  </si>
  <si>
    <r>
      <rPr>
        <sz val="8"/>
        <rFont val="Times New Roman"/>
        <family val="1"/>
      </rPr>
      <t>Spira-duto 1/4"</t>
    </r>
  </si>
  <si>
    <r>
      <rPr>
        <sz val="8"/>
        <rFont val="Times New Roman"/>
        <family val="1"/>
      </rPr>
      <t>1,83</t>
    </r>
  </si>
  <si>
    <r>
      <rPr>
        <sz val="8"/>
        <rFont val="Times New Roman"/>
        <family val="1"/>
      </rPr>
      <t>91,50</t>
    </r>
  </si>
  <si>
    <r>
      <rPr>
        <sz val="8"/>
        <rFont val="Times New Roman"/>
        <family val="1"/>
      </rPr>
      <t>SF-01448</t>
    </r>
  </si>
  <si>
    <r>
      <rPr>
        <sz val="8"/>
        <rFont val="Times New Roman"/>
        <family val="1"/>
      </rPr>
      <t>Spira-duto 1/2"</t>
    </r>
  </si>
  <si>
    <r>
      <rPr>
        <sz val="8"/>
        <rFont val="Times New Roman"/>
        <family val="1"/>
      </rPr>
      <t>5,46</t>
    </r>
  </si>
  <si>
    <r>
      <rPr>
        <sz val="8"/>
        <rFont val="Times New Roman"/>
        <family val="1"/>
      </rPr>
      <t>273,00</t>
    </r>
  </si>
  <si>
    <r>
      <rPr>
        <sz val="8"/>
        <rFont val="Times New Roman"/>
        <family val="1"/>
      </rPr>
      <t>SF-01449</t>
    </r>
  </si>
  <si>
    <r>
      <rPr>
        <sz val="8"/>
        <rFont val="Times New Roman"/>
        <family val="1"/>
      </rPr>
      <t>Spira-duto 3/4"</t>
    </r>
  </si>
  <si>
    <r>
      <rPr>
        <sz val="8"/>
        <rFont val="Times New Roman"/>
        <family val="1"/>
      </rPr>
      <t>4,94</t>
    </r>
  </si>
  <si>
    <r>
      <rPr>
        <sz val="8"/>
        <rFont val="Times New Roman"/>
        <family val="1"/>
      </rPr>
      <t>247,00</t>
    </r>
  </si>
  <si>
    <r>
      <rPr>
        <sz val="8"/>
        <rFont val="Times New Roman"/>
        <family val="1"/>
      </rPr>
      <t>SF-01450</t>
    </r>
  </si>
  <si>
    <r>
      <rPr>
        <sz val="8"/>
        <rFont val="Times New Roman"/>
        <family val="1"/>
      </rPr>
      <t>Canaleta de quadro 30 mm x 30 mm</t>
    </r>
  </si>
  <si>
    <r>
      <rPr>
        <sz val="8"/>
        <rFont val="Times New Roman"/>
        <family val="1"/>
      </rPr>
      <t>13,11</t>
    </r>
  </si>
  <si>
    <r>
      <rPr>
        <sz val="8"/>
        <rFont val="Times New Roman"/>
        <family val="1"/>
      </rPr>
      <t>655,50</t>
    </r>
  </si>
  <si>
    <r>
      <rPr>
        <sz val="8"/>
        <rFont val="Times New Roman"/>
        <family val="1"/>
      </rPr>
      <t>SF-01451</t>
    </r>
  </si>
  <si>
    <r>
      <rPr>
        <sz val="8"/>
        <rFont val="Times New Roman"/>
        <family val="1"/>
      </rPr>
      <t>Canaleta de quadro 30 mm x 50 mm</t>
    </r>
  </si>
  <si>
    <r>
      <rPr>
        <sz val="8"/>
        <rFont val="Times New Roman"/>
        <family val="1"/>
      </rPr>
      <t>910,50</t>
    </r>
  </si>
  <si>
    <r>
      <rPr>
        <sz val="8"/>
        <rFont val="Times New Roman"/>
        <family val="1"/>
      </rPr>
      <t>SF-01452</t>
    </r>
  </si>
  <si>
    <r>
      <rPr>
        <sz val="8"/>
        <rFont val="Times New Roman"/>
        <family val="1"/>
      </rPr>
      <t>Canaleta de quadro 50 mm x 50 mm</t>
    </r>
  </si>
  <si>
    <r>
      <rPr>
        <sz val="8"/>
        <rFont val="Times New Roman"/>
        <family val="1"/>
      </rPr>
      <t>20,51</t>
    </r>
  </si>
  <si>
    <r>
      <rPr>
        <sz val="8"/>
        <rFont val="Times New Roman"/>
        <family val="1"/>
      </rPr>
      <t>1.025,50</t>
    </r>
  </si>
  <si>
    <r>
      <rPr>
        <sz val="8"/>
        <rFont val="Times New Roman"/>
        <family val="1"/>
      </rPr>
      <t>SF-01453</t>
    </r>
  </si>
  <si>
    <r>
      <rPr>
        <sz val="8"/>
        <rFont val="Times New Roman"/>
        <family val="1"/>
      </rPr>
      <t>Canaleta de quadro 50 mm x 80 mm</t>
    </r>
  </si>
  <si>
    <r>
      <rPr>
        <sz val="8"/>
        <rFont val="Times New Roman"/>
        <family val="1"/>
      </rPr>
      <t>46,29</t>
    </r>
  </si>
  <si>
    <r>
      <rPr>
        <sz val="8"/>
        <rFont val="Times New Roman"/>
        <family val="1"/>
      </rPr>
      <t>2.314,50</t>
    </r>
  </si>
  <si>
    <r>
      <rPr>
        <sz val="8"/>
        <rFont val="Times New Roman"/>
        <family val="1"/>
      </rPr>
      <t>SF-01454</t>
    </r>
  </si>
  <si>
    <r>
      <rPr>
        <sz val="8"/>
        <rFont val="Times New Roman"/>
        <family val="1"/>
      </rPr>
      <t>Canaleta de quadro 80 mm x 50 mm</t>
    </r>
  </si>
  <si>
    <r>
      <rPr>
        <sz val="8"/>
        <rFont val="Times New Roman"/>
        <family val="1"/>
      </rPr>
      <t>36,39</t>
    </r>
  </si>
  <si>
    <r>
      <rPr>
        <sz val="8"/>
        <rFont val="Times New Roman"/>
        <family val="1"/>
      </rPr>
      <t>1.819,50</t>
    </r>
  </si>
  <si>
    <r>
      <rPr>
        <sz val="8"/>
        <rFont val="Times New Roman"/>
        <family val="1"/>
      </rPr>
      <t>SF-01455</t>
    </r>
  </si>
  <si>
    <r>
      <rPr>
        <sz val="8"/>
        <rFont val="Times New Roman"/>
        <family val="1"/>
      </rPr>
      <t>Canaleta de quadro 80 mm x 80 mm</t>
    </r>
  </si>
  <si>
    <r>
      <rPr>
        <sz val="8"/>
        <rFont val="Times New Roman"/>
        <family val="1"/>
      </rPr>
      <t>32,73</t>
    </r>
  </si>
  <si>
    <r>
      <rPr>
        <sz val="8"/>
        <rFont val="Times New Roman"/>
        <family val="1"/>
      </rPr>
      <t>1.636,50</t>
    </r>
  </si>
  <si>
    <r>
      <rPr>
        <sz val="8"/>
        <rFont val="Times New Roman"/>
        <family val="1"/>
      </rPr>
      <t>SF-01456</t>
    </r>
  </si>
  <si>
    <r>
      <rPr>
        <sz val="8"/>
        <rFont val="Times New Roman"/>
        <family val="1"/>
      </rPr>
      <t>Canaleta de quadro 110 mm x 80 mm</t>
    </r>
  </si>
  <si>
    <r>
      <rPr>
        <sz val="8"/>
        <rFont val="Times New Roman"/>
        <family val="1"/>
      </rPr>
      <t>76,90</t>
    </r>
  </si>
  <si>
    <r>
      <rPr>
        <sz val="8"/>
        <rFont val="Times New Roman"/>
        <family val="1"/>
      </rPr>
      <t>3.845,00</t>
    </r>
  </si>
  <si>
    <r>
      <rPr>
        <sz val="8"/>
        <rFont val="Times New Roman"/>
        <family val="1"/>
      </rPr>
      <t>SF-01457</t>
    </r>
  </si>
  <si>
    <r>
      <rPr>
        <sz val="8"/>
        <rFont val="Times New Roman"/>
        <family val="1"/>
      </rPr>
      <t>Borne até 4 mm2</t>
    </r>
  </si>
  <si>
    <r>
      <rPr>
        <sz val="8"/>
        <rFont val="Times New Roman"/>
        <family val="1"/>
      </rPr>
      <t>10.000,00</t>
    </r>
  </si>
  <si>
    <r>
      <rPr>
        <sz val="8"/>
        <rFont val="Times New Roman"/>
        <family val="1"/>
      </rPr>
      <t>5,53</t>
    </r>
  </si>
  <si>
    <r>
      <rPr>
        <sz val="8"/>
        <rFont val="Times New Roman"/>
        <family val="1"/>
      </rPr>
      <t>5.530,00</t>
    </r>
  </si>
  <si>
    <r>
      <rPr>
        <sz val="8"/>
        <rFont val="Times New Roman"/>
        <family val="1"/>
      </rPr>
      <t>SF-01458</t>
    </r>
  </si>
  <si>
    <r>
      <rPr>
        <sz val="8"/>
        <rFont val="Times New Roman"/>
        <family val="1"/>
      </rPr>
      <t>Borne terra até 4 mm2</t>
    </r>
  </si>
  <si>
    <r>
      <rPr>
        <sz val="8"/>
        <rFont val="Times New Roman"/>
        <family val="1"/>
      </rPr>
      <t>2.000,00</t>
    </r>
  </si>
  <si>
    <r>
      <rPr>
        <sz val="8"/>
        <rFont val="Times New Roman"/>
        <family val="1"/>
      </rPr>
      <t>8,02</t>
    </r>
  </si>
  <si>
    <r>
      <rPr>
        <sz val="8"/>
        <rFont val="Times New Roman"/>
        <family val="1"/>
      </rPr>
      <t>1.604,00</t>
    </r>
  </si>
  <si>
    <r>
      <rPr>
        <sz val="8"/>
        <rFont val="Times New Roman"/>
        <family val="1"/>
      </rPr>
      <t>SF-01459</t>
    </r>
  </si>
  <si>
    <r>
      <rPr>
        <sz val="8"/>
        <rFont val="Times New Roman"/>
        <family val="1"/>
      </rPr>
      <t>Borne 6 mm2</t>
    </r>
  </si>
  <si>
    <r>
      <rPr>
        <sz val="8"/>
        <rFont val="Times New Roman"/>
        <family val="1"/>
      </rPr>
      <t>4,65</t>
    </r>
  </si>
  <si>
    <r>
      <rPr>
        <sz val="8"/>
        <rFont val="Times New Roman"/>
        <family val="1"/>
      </rPr>
      <t>930,00</t>
    </r>
  </si>
  <si>
    <r>
      <rPr>
        <sz val="8"/>
        <rFont val="Times New Roman"/>
        <family val="1"/>
      </rPr>
      <t>SF-01460</t>
    </r>
  </si>
  <si>
    <r>
      <rPr>
        <sz val="8"/>
        <rFont val="Times New Roman"/>
        <family val="1"/>
      </rPr>
      <t>Borne terra 6 mm2</t>
    </r>
  </si>
  <si>
    <r>
      <rPr>
        <sz val="8"/>
        <rFont val="Times New Roman"/>
        <family val="1"/>
      </rPr>
      <t>400,00</t>
    </r>
  </si>
  <si>
    <r>
      <rPr>
        <sz val="8"/>
        <rFont val="Times New Roman"/>
        <family val="1"/>
      </rPr>
      <t>10,83</t>
    </r>
  </si>
  <si>
    <r>
      <rPr>
        <sz val="8"/>
        <rFont val="Times New Roman"/>
        <family val="1"/>
      </rPr>
      <t>433,20</t>
    </r>
  </si>
  <si>
    <r>
      <rPr>
        <sz val="8"/>
        <rFont val="Times New Roman"/>
        <family val="1"/>
      </rPr>
      <t>SF-01461</t>
    </r>
  </si>
  <si>
    <r>
      <rPr>
        <sz val="8"/>
        <rFont val="Times New Roman"/>
        <family val="1"/>
      </rPr>
      <t>Borne 10 mm2</t>
    </r>
  </si>
  <si>
    <r>
      <rPr>
        <sz val="8"/>
        <rFont val="Times New Roman"/>
        <family val="1"/>
      </rPr>
      <t>1.500,00</t>
    </r>
  </si>
  <si>
    <r>
      <rPr>
        <sz val="8"/>
        <rFont val="Times New Roman"/>
        <family val="1"/>
      </rPr>
      <t>5,86</t>
    </r>
  </si>
  <si>
    <r>
      <rPr>
        <sz val="8"/>
        <rFont val="Times New Roman"/>
        <family val="1"/>
      </rPr>
      <t>879,00</t>
    </r>
  </si>
  <si>
    <r>
      <rPr>
        <sz val="8"/>
        <rFont val="Times New Roman"/>
        <family val="1"/>
      </rPr>
      <t>SF-01462</t>
    </r>
  </si>
  <si>
    <r>
      <rPr>
        <sz val="8"/>
        <rFont val="Times New Roman"/>
        <family val="1"/>
      </rPr>
      <t>Borne terra 10 mm2</t>
    </r>
  </si>
  <si>
    <r>
      <rPr>
        <sz val="8"/>
        <rFont val="Times New Roman"/>
        <family val="1"/>
      </rPr>
      <t>300,00</t>
    </r>
  </si>
  <si>
    <r>
      <rPr>
        <sz val="8"/>
        <rFont val="Times New Roman"/>
        <family val="1"/>
      </rPr>
      <t>15,89</t>
    </r>
  </si>
  <si>
    <r>
      <rPr>
        <sz val="8"/>
        <rFont val="Times New Roman"/>
        <family val="1"/>
      </rPr>
      <t>476,70</t>
    </r>
  </si>
  <si>
    <r>
      <rPr>
        <sz val="8"/>
        <rFont val="Times New Roman"/>
        <family val="1"/>
      </rPr>
      <t>SF-01463</t>
    </r>
  </si>
  <si>
    <r>
      <rPr>
        <sz val="8"/>
        <rFont val="Times New Roman"/>
        <family val="1"/>
      </rPr>
      <t>Borne 16 mm2</t>
    </r>
  </si>
  <si>
    <r>
      <rPr>
        <sz val="8"/>
        <rFont val="Times New Roman"/>
        <family val="1"/>
      </rPr>
      <t>19,38</t>
    </r>
  </si>
  <si>
    <r>
      <rPr>
        <sz val="8"/>
        <rFont val="Times New Roman"/>
        <family val="1"/>
      </rPr>
      <t>1.938,00</t>
    </r>
  </si>
  <si>
    <r>
      <rPr>
        <sz val="8"/>
        <rFont val="Times New Roman"/>
        <family val="1"/>
      </rPr>
      <t>SF-01464</t>
    </r>
  </si>
  <si>
    <r>
      <rPr>
        <sz val="8"/>
        <rFont val="Times New Roman"/>
        <family val="1"/>
      </rPr>
      <t>Borne terra 16 mm2</t>
    </r>
  </si>
  <si>
    <r>
      <rPr>
        <sz val="8"/>
        <rFont val="Times New Roman"/>
        <family val="1"/>
      </rPr>
      <t>16,30</t>
    </r>
  </si>
  <si>
    <r>
      <rPr>
        <sz val="8"/>
        <rFont val="Times New Roman"/>
        <family val="1"/>
      </rPr>
      <t>326,00</t>
    </r>
  </si>
  <si>
    <r>
      <rPr>
        <sz val="8"/>
        <rFont val="Times New Roman"/>
        <family val="1"/>
      </rPr>
      <t>SF-01465</t>
    </r>
  </si>
  <si>
    <r>
      <rPr>
        <sz val="8"/>
        <rFont val="Times New Roman"/>
        <family val="1"/>
      </rPr>
      <t>Borne 35 mm2</t>
    </r>
  </si>
  <si>
    <r>
      <rPr>
        <sz val="8"/>
        <rFont val="Times New Roman"/>
        <family val="1"/>
      </rPr>
      <t>9,56</t>
    </r>
  </si>
  <si>
    <r>
      <rPr>
        <sz val="8"/>
        <rFont val="Times New Roman"/>
        <family val="1"/>
      </rPr>
      <t>956,00</t>
    </r>
  </si>
  <si>
    <r>
      <rPr>
        <sz val="8"/>
        <rFont val="Times New Roman"/>
        <family val="1"/>
      </rPr>
      <t>SF-01466</t>
    </r>
  </si>
  <si>
    <r>
      <rPr>
        <sz val="8"/>
        <rFont val="Times New Roman"/>
        <family val="1"/>
      </rPr>
      <t>Borne terra 35 mm2</t>
    </r>
  </si>
  <si>
    <r>
      <rPr>
        <sz val="8"/>
        <rFont val="Times New Roman"/>
        <family val="1"/>
      </rPr>
      <t>16,74</t>
    </r>
  </si>
  <si>
    <r>
      <rPr>
        <sz val="8"/>
        <rFont val="Times New Roman"/>
        <family val="1"/>
      </rPr>
      <t>334,80</t>
    </r>
  </si>
  <si>
    <r>
      <rPr>
        <sz val="8"/>
        <rFont val="Times New Roman"/>
        <family val="1"/>
      </rPr>
      <t>SF-01467</t>
    </r>
  </si>
  <si>
    <r>
      <rPr>
        <sz val="8"/>
        <rFont val="Times New Roman"/>
        <family val="1"/>
      </rPr>
      <t>Borne duplo</t>
    </r>
  </si>
  <si>
    <r>
      <rPr>
        <sz val="8"/>
        <rFont val="Times New Roman"/>
        <family val="1"/>
      </rPr>
      <t>4.000,00</t>
    </r>
  </si>
  <si>
    <r>
      <rPr>
        <sz val="8"/>
        <rFont val="Times New Roman"/>
        <family val="1"/>
      </rPr>
      <t>6,25</t>
    </r>
  </si>
  <si>
    <r>
      <rPr>
        <sz val="8"/>
        <rFont val="Times New Roman"/>
        <family val="1"/>
      </rPr>
      <t>SF-01468</t>
    </r>
  </si>
  <si>
    <r>
      <rPr>
        <sz val="8"/>
        <rFont val="Times New Roman"/>
        <family val="1"/>
      </rPr>
      <t>Tampa final para borne</t>
    </r>
  </si>
  <si>
    <r>
      <rPr>
        <sz val="8"/>
        <rFont val="Times New Roman"/>
        <family val="1"/>
      </rPr>
      <t>1,91</t>
    </r>
  </si>
  <si>
    <r>
      <rPr>
        <sz val="8"/>
        <rFont val="Times New Roman"/>
        <family val="1"/>
      </rPr>
      <t>955,00</t>
    </r>
  </si>
  <si>
    <r>
      <rPr>
        <sz val="8"/>
        <rFont val="Times New Roman"/>
        <family val="1"/>
      </rPr>
      <t>SF-01469</t>
    </r>
  </si>
  <si>
    <r>
      <rPr>
        <sz val="8"/>
        <rFont val="Times New Roman"/>
        <family val="1"/>
      </rPr>
      <t>Separador para borne</t>
    </r>
  </si>
  <si>
    <r>
      <rPr>
        <sz val="8"/>
        <rFont val="Times New Roman"/>
        <family val="1"/>
      </rPr>
      <t>1,33</t>
    </r>
  </si>
  <si>
    <r>
      <rPr>
        <sz val="8"/>
        <rFont val="Times New Roman"/>
        <family val="1"/>
      </rPr>
      <t>665,00</t>
    </r>
  </si>
  <si>
    <r>
      <rPr>
        <sz val="8"/>
        <rFont val="Times New Roman"/>
        <family val="1"/>
      </rPr>
      <t>SF-01470</t>
    </r>
  </si>
  <si>
    <r>
      <rPr>
        <sz val="8"/>
        <rFont val="Times New Roman"/>
        <family val="1"/>
      </rPr>
      <t>Ponte para borne</t>
    </r>
  </si>
  <si>
    <r>
      <rPr>
        <sz val="8"/>
        <rFont val="Times New Roman"/>
        <family val="1"/>
      </rPr>
      <t>8,97</t>
    </r>
  </si>
  <si>
    <r>
      <rPr>
        <sz val="8"/>
        <rFont val="Times New Roman"/>
        <family val="1"/>
      </rPr>
      <t>4.485,00</t>
    </r>
  </si>
  <si>
    <r>
      <rPr>
        <sz val="8"/>
        <rFont val="Times New Roman"/>
        <family val="1"/>
      </rPr>
      <t>SF-01471</t>
    </r>
  </si>
  <si>
    <r>
      <rPr>
        <sz val="8"/>
        <rFont val="Times New Roman"/>
        <family val="1"/>
      </rPr>
      <t>Poste para borne</t>
    </r>
  </si>
  <si>
    <r>
      <rPr>
        <sz val="8"/>
        <rFont val="Times New Roman"/>
        <family val="1"/>
      </rPr>
      <t>2,09</t>
    </r>
  </si>
  <si>
    <r>
      <rPr>
        <sz val="8"/>
        <rFont val="Times New Roman"/>
        <family val="1"/>
      </rPr>
      <t>1.045,00</t>
    </r>
  </si>
  <si>
    <r>
      <rPr>
        <sz val="8"/>
        <rFont val="Times New Roman"/>
        <family val="1"/>
      </rPr>
      <t>SF-01472</t>
    </r>
  </si>
  <si>
    <r>
      <rPr>
        <sz val="8"/>
        <rFont val="Times New Roman"/>
        <family val="1"/>
      </rPr>
      <t>Borne porta-fusível com LED</t>
    </r>
  </si>
  <si>
    <r>
      <rPr>
        <sz val="8"/>
        <rFont val="Times New Roman"/>
        <family val="1"/>
      </rPr>
      <t>3.000,00</t>
    </r>
  </si>
  <si>
    <r>
      <rPr>
        <sz val="8"/>
        <rFont val="Times New Roman"/>
        <family val="1"/>
      </rPr>
      <t>17,23</t>
    </r>
  </si>
  <si>
    <r>
      <rPr>
        <sz val="8"/>
        <rFont val="Times New Roman"/>
        <family val="1"/>
      </rPr>
      <t>5.169,00</t>
    </r>
  </si>
  <si>
    <r>
      <rPr>
        <sz val="8"/>
        <rFont val="Times New Roman"/>
        <family val="1"/>
      </rPr>
      <t>SF-01473</t>
    </r>
  </si>
  <si>
    <r>
      <rPr>
        <sz val="8"/>
        <rFont val="Times New Roman"/>
        <family val="1"/>
      </rPr>
      <t>Borne porta-fusível sem LED</t>
    </r>
  </si>
  <si>
    <r>
      <rPr>
        <sz val="8"/>
        <rFont val="Times New Roman"/>
        <family val="1"/>
      </rPr>
      <t>13,74</t>
    </r>
  </si>
  <si>
    <r>
      <rPr>
        <sz val="8"/>
        <rFont val="Times New Roman"/>
        <family val="1"/>
      </rPr>
      <t>4.122,00</t>
    </r>
  </si>
  <si>
    <r>
      <rPr>
        <sz val="8"/>
        <rFont val="Times New Roman"/>
        <family val="1"/>
      </rPr>
      <t>SF-01474</t>
    </r>
  </si>
  <si>
    <r>
      <rPr>
        <sz val="8"/>
        <rFont val="Times New Roman"/>
        <family val="1"/>
      </rPr>
      <t>Porta identificador para borne</t>
    </r>
  </si>
  <si>
    <r>
      <rPr>
        <sz val="8"/>
        <rFont val="Times New Roman"/>
        <family val="1"/>
      </rPr>
      <t>4,53</t>
    </r>
  </si>
  <si>
    <r>
      <rPr>
        <sz val="8"/>
        <rFont val="Times New Roman"/>
        <family val="1"/>
      </rPr>
      <t>4.530,00</t>
    </r>
  </si>
  <si>
    <r>
      <rPr>
        <sz val="8"/>
        <rFont val="Times New Roman"/>
        <family val="1"/>
      </rPr>
      <t>SF-01475</t>
    </r>
  </si>
  <si>
    <r>
      <rPr>
        <sz val="8"/>
        <rFont val="Times New Roman"/>
        <family val="1"/>
      </rPr>
      <t>Identificador para borne</t>
    </r>
  </si>
  <si>
    <r>
      <rPr>
        <sz val="8"/>
        <rFont val="Times New Roman"/>
        <family val="1"/>
      </rPr>
      <t>14,32</t>
    </r>
  </si>
  <si>
    <r>
      <rPr>
        <sz val="8"/>
        <rFont val="Times New Roman"/>
        <family val="1"/>
      </rPr>
      <t>14.320,00</t>
    </r>
  </si>
  <si>
    <r>
      <rPr>
        <sz val="8"/>
        <rFont val="Times New Roman"/>
        <family val="1"/>
      </rPr>
      <t>SF-01476</t>
    </r>
  </si>
  <si>
    <r>
      <rPr>
        <sz val="8"/>
        <rFont val="Times New Roman"/>
        <family val="1"/>
      </rPr>
      <t>Bloco de aferição para TC</t>
    </r>
  </si>
  <si>
    <r>
      <rPr>
        <sz val="8"/>
        <rFont val="Times New Roman"/>
        <family val="1"/>
      </rPr>
      <t>162,95</t>
    </r>
  </si>
  <si>
    <r>
      <rPr>
        <sz val="8"/>
        <rFont val="Times New Roman"/>
        <family val="1"/>
      </rPr>
      <t>1.629,50</t>
    </r>
  </si>
  <si>
    <r>
      <rPr>
        <sz val="8"/>
        <rFont val="Times New Roman"/>
        <family val="1"/>
      </rPr>
      <t>SF-01477</t>
    </r>
  </si>
  <si>
    <r>
      <rPr>
        <sz val="8"/>
        <rFont val="Times New Roman"/>
        <family val="1"/>
      </rPr>
      <t>Bloco de aferição para TP e TC</t>
    </r>
  </si>
  <si>
    <r>
      <rPr>
        <sz val="8"/>
        <rFont val="Times New Roman"/>
        <family val="1"/>
      </rPr>
      <t>211,87</t>
    </r>
  </si>
  <si>
    <r>
      <rPr>
        <sz val="8"/>
        <rFont val="Times New Roman"/>
        <family val="1"/>
      </rPr>
      <t>2.118,70</t>
    </r>
  </si>
  <si>
    <r>
      <rPr>
        <sz val="8"/>
        <rFont val="Times New Roman"/>
        <family val="1"/>
      </rPr>
      <t>SF-01478</t>
    </r>
  </si>
  <si>
    <r>
      <rPr>
        <sz val="8"/>
        <rFont val="Times New Roman"/>
        <family val="1"/>
      </rPr>
      <t>Barramento monofásico isolado</t>
    </r>
  </si>
  <si>
    <r>
      <rPr>
        <sz val="8"/>
        <rFont val="Times New Roman"/>
        <family val="1"/>
      </rPr>
      <t>98,21</t>
    </r>
  </si>
  <si>
    <r>
      <rPr>
        <sz val="8"/>
        <rFont val="Times New Roman"/>
        <family val="1"/>
      </rPr>
      <t>982,10</t>
    </r>
  </si>
  <si>
    <r>
      <rPr>
        <sz val="8"/>
        <rFont val="Times New Roman"/>
        <family val="1"/>
      </rPr>
      <t>SF-01479</t>
    </r>
  </si>
  <si>
    <r>
      <rPr>
        <sz val="8"/>
        <rFont val="Times New Roman"/>
        <family val="1"/>
      </rPr>
      <t>Barramento bifásico isolado</t>
    </r>
  </si>
  <si>
    <r>
      <rPr>
        <sz val="8"/>
        <rFont val="Times New Roman"/>
        <family val="1"/>
      </rPr>
      <t>50,00</t>
    </r>
  </si>
  <si>
    <r>
      <rPr>
        <sz val="8"/>
        <rFont val="Times New Roman"/>
        <family val="1"/>
      </rPr>
      <t>198,80</t>
    </r>
  </si>
  <si>
    <r>
      <rPr>
        <sz val="8"/>
        <rFont val="Times New Roman"/>
        <family val="1"/>
      </rPr>
      <t>994,00</t>
    </r>
  </si>
  <si>
    <r>
      <rPr>
        <sz val="8"/>
        <rFont val="Times New Roman"/>
        <family val="1"/>
      </rPr>
      <t>SF-01480</t>
    </r>
  </si>
  <si>
    <r>
      <rPr>
        <sz val="8"/>
        <rFont val="Times New Roman"/>
        <family val="1"/>
      </rPr>
      <t>Barramento trifásico isolado</t>
    </r>
  </si>
  <si>
    <r>
      <rPr>
        <sz val="8"/>
        <rFont val="Times New Roman"/>
        <family val="1"/>
      </rPr>
      <t>184,64</t>
    </r>
  </si>
  <si>
    <r>
      <rPr>
        <sz val="8"/>
        <rFont val="Times New Roman"/>
        <family val="1"/>
      </rPr>
      <t>7.385,60</t>
    </r>
  </si>
  <si>
    <r>
      <rPr>
        <sz val="8"/>
        <rFont val="Times New Roman"/>
        <family val="1"/>
      </rPr>
      <t>SF-01481</t>
    </r>
  </si>
  <si>
    <r>
      <rPr>
        <sz val="8"/>
        <rFont val="Times New Roman"/>
        <family val="1"/>
      </rPr>
      <t>Protetor para barramento isolado</t>
    </r>
  </si>
  <si>
    <r>
      <rPr>
        <sz val="8"/>
        <rFont val="Times New Roman"/>
        <family val="1"/>
      </rPr>
      <t>7,01</t>
    </r>
  </si>
  <si>
    <r>
      <rPr>
        <sz val="8"/>
        <rFont val="Times New Roman"/>
        <family val="1"/>
      </rPr>
      <t>70,10</t>
    </r>
  </si>
  <si>
    <r>
      <rPr>
        <sz val="8"/>
        <rFont val="Times New Roman"/>
        <family val="1"/>
      </rPr>
      <t>SF-01482</t>
    </r>
  </si>
  <si>
    <r>
      <rPr>
        <sz val="8"/>
        <rFont val="Times New Roman"/>
        <family val="1"/>
      </rPr>
      <t>Conector para barramento isolado</t>
    </r>
  </si>
  <si>
    <r>
      <rPr>
        <sz val="8"/>
        <rFont val="Times New Roman"/>
        <family val="1"/>
      </rPr>
      <t>19,41</t>
    </r>
  </si>
  <si>
    <r>
      <rPr>
        <sz val="8"/>
        <rFont val="Times New Roman"/>
        <family val="1"/>
      </rPr>
      <t>3.882,00</t>
    </r>
  </si>
  <si>
    <r>
      <rPr>
        <sz val="8"/>
        <rFont val="Times New Roman"/>
        <family val="1"/>
      </rPr>
      <t>SF-01483</t>
    </r>
  </si>
  <si>
    <r>
      <rPr>
        <sz val="8"/>
        <rFont val="Times New Roman"/>
        <family val="1"/>
      </rPr>
      <t>Obturador para quadro elétrico</t>
    </r>
  </si>
  <si>
    <r>
      <rPr>
        <sz val="8"/>
        <rFont val="Times New Roman"/>
        <family val="1"/>
      </rPr>
      <t>5,15</t>
    </r>
  </si>
  <si>
    <r>
      <rPr>
        <sz val="8"/>
        <rFont val="Times New Roman"/>
        <family val="1"/>
      </rPr>
      <t>1.030,00</t>
    </r>
  </si>
  <si>
    <r>
      <rPr>
        <sz val="8"/>
        <rFont val="Times New Roman"/>
        <family val="1"/>
      </rPr>
      <t>SF-01484</t>
    </r>
  </si>
  <si>
    <r>
      <rPr>
        <sz val="8"/>
        <rFont val="Times New Roman"/>
        <family val="1"/>
      </rPr>
      <t>Barramento de neutro ou terra</t>
    </r>
  </si>
  <si>
    <r>
      <rPr>
        <sz val="8"/>
        <rFont val="Times New Roman"/>
        <family val="1"/>
      </rPr>
      <t>35,30</t>
    </r>
  </si>
  <si>
    <r>
      <rPr>
        <sz val="8"/>
        <rFont val="Times New Roman"/>
        <family val="1"/>
      </rPr>
      <t>2.118,00</t>
    </r>
  </si>
  <si>
    <r>
      <rPr>
        <sz val="8"/>
        <rFont val="Times New Roman"/>
        <family val="1"/>
      </rPr>
      <t>SF-01485</t>
    </r>
  </si>
  <si>
    <r>
      <rPr>
        <sz val="8"/>
        <rFont val="Times New Roman"/>
        <family val="1"/>
      </rPr>
      <t>Fecho para quadro</t>
    </r>
  </si>
  <si>
    <r>
      <rPr>
        <sz val="8"/>
        <rFont val="Times New Roman"/>
        <family val="1"/>
      </rPr>
      <t>26,33</t>
    </r>
  </si>
  <si>
    <r>
      <rPr>
        <sz val="8"/>
        <rFont val="Times New Roman"/>
        <family val="1"/>
      </rPr>
      <t>789,90</t>
    </r>
  </si>
  <si>
    <r>
      <rPr>
        <sz val="8"/>
        <rFont val="Times New Roman"/>
        <family val="1"/>
      </rPr>
      <t>SF-01486</t>
    </r>
  </si>
  <si>
    <r>
      <rPr>
        <sz val="8"/>
        <rFont val="Times New Roman"/>
        <family val="1"/>
      </rPr>
      <t>Placa de montagem 1,5 mm</t>
    </r>
  </si>
  <si>
    <r>
      <rPr>
        <sz val="8"/>
        <rFont val="Times New Roman"/>
        <family val="1"/>
      </rPr>
      <t>m2</t>
    </r>
  </si>
  <si>
    <r>
      <rPr>
        <sz val="8"/>
        <rFont val="Times New Roman"/>
        <family val="1"/>
      </rPr>
      <t>149,40</t>
    </r>
  </si>
  <si>
    <r>
      <rPr>
        <sz val="8"/>
        <rFont val="Times New Roman"/>
        <family val="1"/>
      </rPr>
      <t>1.494,00</t>
    </r>
  </si>
  <si>
    <r>
      <rPr>
        <sz val="8"/>
        <rFont val="Times New Roman"/>
        <family val="1"/>
      </rPr>
      <t>SF-01487</t>
    </r>
  </si>
  <si>
    <r>
      <rPr>
        <sz val="8"/>
        <rFont val="Times New Roman"/>
        <family val="1"/>
      </rPr>
      <t>Placa de montagem 2 mm</t>
    </r>
  </si>
  <si>
    <r>
      <rPr>
        <sz val="8"/>
        <rFont val="Times New Roman"/>
        <family val="1"/>
      </rPr>
      <t>278,83</t>
    </r>
  </si>
  <si>
    <r>
      <rPr>
        <sz val="8"/>
        <rFont val="Times New Roman"/>
        <family val="1"/>
      </rPr>
      <t>2.788,30</t>
    </r>
  </si>
  <si>
    <r>
      <rPr>
        <sz val="8"/>
        <rFont val="Times New Roman"/>
        <family val="1"/>
      </rPr>
      <t>SF-01488</t>
    </r>
  </si>
  <si>
    <r>
      <rPr>
        <sz val="8"/>
        <rFont val="Times New Roman"/>
        <family val="1"/>
      </rPr>
      <t>Chapa de aço galvanizado</t>
    </r>
  </si>
  <si>
    <r>
      <rPr>
        <sz val="8"/>
        <rFont val="Times New Roman"/>
        <family val="1"/>
      </rPr>
      <t>14,21</t>
    </r>
  </si>
  <si>
    <r>
      <rPr>
        <sz val="8"/>
        <rFont val="Times New Roman"/>
        <family val="1"/>
      </rPr>
      <t>71,05</t>
    </r>
  </si>
  <si>
    <r>
      <rPr>
        <sz val="8"/>
        <rFont val="Times New Roman"/>
        <family val="1"/>
      </rPr>
      <t>SF-01489</t>
    </r>
  </si>
  <si>
    <r>
      <rPr>
        <sz val="8"/>
        <rFont val="Times New Roman"/>
        <family val="1"/>
      </rPr>
      <t>Policarbonato</t>
    </r>
  </si>
  <si>
    <r>
      <rPr>
        <sz val="8"/>
        <rFont val="Times New Roman"/>
        <family val="1"/>
      </rPr>
      <t>m3</t>
    </r>
  </si>
  <si>
    <r>
      <rPr>
        <sz val="8"/>
        <rFont val="Times New Roman"/>
        <family val="1"/>
      </rPr>
      <t>84,67</t>
    </r>
  </si>
  <si>
    <r>
      <rPr>
        <sz val="8"/>
        <rFont val="Times New Roman"/>
        <family val="1"/>
      </rPr>
      <t>8.467,00</t>
    </r>
  </si>
  <si>
    <r>
      <rPr>
        <sz val="8"/>
        <rFont val="Times New Roman"/>
        <family val="1"/>
      </rPr>
      <t>SF-01490</t>
    </r>
  </si>
  <si>
    <r>
      <rPr>
        <sz val="8"/>
        <rFont val="Times New Roman"/>
        <family val="1"/>
      </rPr>
      <t>Placa de identificação</t>
    </r>
  </si>
  <si>
    <r>
      <rPr>
        <sz val="8"/>
        <rFont val="Times New Roman"/>
        <family val="1"/>
      </rPr>
      <t>cm2</t>
    </r>
  </si>
  <si>
    <r>
      <rPr>
        <sz val="8"/>
        <rFont val="Times New Roman"/>
        <family val="1"/>
      </rPr>
      <t>0,67</t>
    </r>
  </si>
  <si>
    <r>
      <rPr>
        <sz val="8"/>
        <rFont val="Times New Roman"/>
        <family val="1"/>
      </rPr>
      <t>3.350,00</t>
    </r>
  </si>
  <si>
    <r>
      <rPr>
        <sz val="8"/>
        <rFont val="Times New Roman"/>
        <family val="1"/>
      </rPr>
      <t>SF-01491</t>
    </r>
  </si>
  <si>
    <r>
      <rPr>
        <sz val="8"/>
        <rFont val="Times New Roman"/>
        <family val="1"/>
      </rPr>
      <t>Cadeado para disjuntores</t>
    </r>
  </si>
  <si>
    <r>
      <rPr>
        <sz val="8"/>
        <rFont val="Times New Roman"/>
        <family val="1"/>
      </rPr>
      <t>46,17</t>
    </r>
  </si>
  <si>
    <r>
      <rPr>
        <sz val="8"/>
        <rFont val="Times New Roman"/>
        <family val="1"/>
      </rPr>
      <t>461,70</t>
    </r>
  </si>
  <si>
    <r>
      <rPr>
        <sz val="8"/>
        <rFont val="Times New Roman"/>
        <family val="1"/>
      </rPr>
      <t>SF-01492</t>
    </r>
  </si>
  <si>
    <r>
      <rPr>
        <sz val="8"/>
        <rFont val="Times New Roman"/>
        <family val="1"/>
      </rPr>
      <t>Bloqueio para disjuntores</t>
    </r>
  </si>
  <si>
    <r>
      <rPr>
        <sz val="8"/>
        <rFont val="Times New Roman"/>
        <family val="1"/>
      </rPr>
      <t>41,81</t>
    </r>
  </si>
  <si>
    <r>
      <rPr>
        <sz val="8"/>
        <rFont val="Times New Roman"/>
        <family val="1"/>
      </rPr>
      <t>418,10</t>
    </r>
  </si>
  <si>
    <r>
      <rPr>
        <sz val="8"/>
        <rFont val="Times New Roman"/>
        <family val="1"/>
      </rPr>
      <t>SF-01493</t>
    </r>
  </si>
  <si>
    <r>
      <rPr>
        <sz val="8"/>
        <rFont val="Times New Roman"/>
        <family val="1"/>
      </rPr>
      <t>Ventoinha 120 mm</t>
    </r>
  </si>
  <si>
    <r>
      <rPr>
        <sz val="8"/>
        <rFont val="Times New Roman"/>
        <family val="1"/>
      </rPr>
      <t>54,23</t>
    </r>
  </si>
  <si>
    <r>
      <rPr>
        <sz val="8"/>
        <rFont val="Times New Roman"/>
        <family val="1"/>
      </rPr>
      <t>542,30</t>
    </r>
  </si>
  <si>
    <r>
      <rPr>
        <sz val="8"/>
        <rFont val="Times New Roman"/>
        <family val="1"/>
      </rPr>
      <t>SF-01494</t>
    </r>
  </si>
  <si>
    <r>
      <rPr>
        <sz val="8"/>
        <rFont val="Times New Roman"/>
        <family val="1"/>
      </rPr>
      <t>Perfil de aço</t>
    </r>
  </si>
  <si>
    <r>
      <rPr>
        <sz val="8"/>
        <rFont val="Times New Roman"/>
        <family val="1"/>
      </rPr>
      <t>9,10</t>
    </r>
  </si>
  <si>
    <r>
      <rPr>
        <sz val="8"/>
        <rFont val="Times New Roman"/>
        <family val="1"/>
      </rPr>
      <t>1.365,00</t>
    </r>
  </si>
  <si>
    <r>
      <rPr>
        <sz val="8"/>
        <rFont val="Times New Roman"/>
        <family val="1"/>
      </rPr>
      <t>SF-01495</t>
    </r>
  </si>
  <si>
    <r>
      <rPr>
        <sz val="8"/>
        <rFont val="Times New Roman"/>
        <family val="1"/>
      </rPr>
      <t>Espuma expansiva corta-fogo</t>
    </r>
  </si>
  <si>
    <r>
      <rPr>
        <sz val="8"/>
        <rFont val="Times New Roman"/>
        <family val="1"/>
      </rPr>
      <t>50,02</t>
    </r>
  </si>
  <si>
    <r>
      <rPr>
        <sz val="8"/>
        <rFont val="Times New Roman"/>
        <family val="1"/>
      </rPr>
      <t>500,20</t>
    </r>
  </si>
  <si>
    <r>
      <rPr>
        <sz val="8"/>
        <rFont val="Times New Roman"/>
        <family val="1"/>
      </rPr>
      <t>SF-01496</t>
    </r>
  </si>
  <si>
    <r>
      <rPr>
        <sz val="8"/>
        <rFont val="Times New Roman"/>
        <family val="1"/>
      </rPr>
      <t>Cantoneira para suportar elementos de infraestrutura</t>
    </r>
  </si>
  <si>
    <r>
      <rPr>
        <sz val="8"/>
        <rFont val="Times New Roman"/>
        <family val="1"/>
      </rPr>
      <t>2,88</t>
    </r>
  </si>
  <si>
    <r>
      <rPr>
        <sz val="8"/>
        <rFont val="Times New Roman"/>
        <family val="1"/>
      </rPr>
      <t>576,00</t>
    </r>
  </si>
  <si>
    <r>
      <rPr>
        <sz val="8"/>
        <rFont val="Times New Roman"/>
        <family val="1"/>
      </rPr>
      <t>SF-01497</t>
    </r>
  </si>
  <si>
    <r>
      <rPr>
        <sz val="8"/>
        <rFont val="Times New Roman"/>
        <family val="1"/>
      </rPr>
      <t>Janela de inspeção termográfica 2 polegadas</t>
    </r>
  </si>
  <si>
    <r>
      <rPr>
        <sz val="8"/>
        <rFont val="Times New Roman"/>
        <family val="1"/>
      </rPr>
      <t>20,00</t>
    </r>
  </si>
  <si>
    <r>
      <rPr>
        <sz val="8"/>
        <rFont val="Times New Roman"/>
        <family val="1"/>
      </rPr>
      <t>2.695,00</t>
    </r>
  </si>
  <si>
    <r>
      <rPr>
        <sz val="8"/>
        <rFont val="Times New Roman"/>
        <family val="1"/>
      </rPr>
      <t>5.390,00</t>
    </r>
  </si>
  <si>
    <r>
      <rPr>
        <sz val="8"/>
        <rFont val="Times New Roman"/>
        <family val="1"/>
      </rPr>
      <t>SF-01498</t>
    </r>
  </si>
  <si>
    <r>
      <rPr>
        <sz val="8"/>
        <rFont val="Times New Roman"/>
        <family val="1"/>
      </rPr>
      <t>Janela de inspeção termográfica 3 polegadas</t>
    </r>
  </si>
  <si>
    <r>
      <rPr>
        <sz val="8"/>
        <rFont val="Times New Roman"/>
        <family val="1"/>
      </rPr>
      <t>3.583,81</t>
    </r>
  </si>
  <si>
    <r>
      <rPr>
        <sz val="8"/>
        <rFont val="Times New Roman"/>
        <family val="1"/>
      </rPr>
      <t>7.167,62</t>
    </r>
  </si>
  <si>
    <r>
      <rPr>
        <sz val="8"/>
        <rFont val="Times New Roman"/>
        <family val="1"/>
      </rPr>
      <t>SF-01499</t>
    </r>
  </si>
  <si>
    <r>
      <rPr>
        <sz val="8"/>
        <rFont val="Times New Roman"/>
        <family val="1"/>
      </rPr>
      <t>Janela de inspeção termográfica 4 polegadas</t>
    </r>
  </si>
  <si>
    <r>
      <rPr>
        <sz val="8"/>
        <rFont val="Times New Roman"/>
        <family val="1"/>
      </rPr>
      <t>5.762,98</t>
    </r>
  </si>
  <si>
    <r>
      <rPr>
        <sz val="8"/>
        <rFont val="Times New Roman"/>
        <family val="1"/>
      </rPr>
      <t>11.525,96</t>
    </r>
  </si>
  <si>
    <r>
      <rPr>
        <sz val="8"/>
        <rFont val="Times New Roman"/>
        <family val="1"/>
      </rPr>
      <t>SF-01500</t>
    </r>
  </si>
  <si>
    <r>
      <rPr>
        <sz val="8"/>
        <rFont val="Times New Roman"/>
        <family val="1"/>
      </rPr>
      <t>Pino-bola para ponto de aterramento temporário</t>
    </r>
  </si>
  <si>
    <r>
      <rPr>
        <sz val="8"/>
        <rFont val="Times New Roman"/>
        <family val="1"/>
      </rPr>
      <t>243,41</t>
    </r>
  </si>
  <si>
    <r>
      <rPr>
        <sz val="8"/>
        <rFont val="Times New Roman"/>
        <family val="1"/>
      </rPr>
      <t>1.217,05</t>
    </r>
  </si>
  <si>
    <r>
      <rPr>
        <sz val="8"/>
        <rFont val="Times New Roman"/>
        <family val="1"/>
      </rPr>
      <t>SF-01501</t>
    </r>
  </si>
  <si>
    <r>
      <rPr>
        <sz val="8"/>
        <rFont val="Times New Roman"/>
        <family val="1"/>
      </rPr>
      <t>Luminária para quadros elétricos</t>
    </r>
  </si>
  <si>
    <r>
      <rPr>
        <sz val="8"/>
        <rFont val="Times New Roman"/>
        <family val="1"/>
      </rPr>
      <t>510,72</t>
    </r>
  </si>
  <si>
    <r>
      <rPr>
        <sz val="8"/>
        <rFont val="Times New Roman"/>
        <family val="1"/>
      </rPr>
      <t>2.553,60</t>
    </r>
  </si>
  <si>
    <r>
      <rPr>
        <sz val="8"/>
        <rFont val="Times New Roman"/>
        <family val="1"/>
      </rPr>
      <t>SF-01502</t>
    </r>
  </si>
  <si>
    <r>
      <rPr>
        <sz val="8"/>
        <rFont val="Times New Roman"/>
        <family val="1"/>
      </rPr>
      <t>Canaleta em alumínio 73 mm x 25 mm</t>
    </r>
  </si>
  <si>
    <r>
      <rPr>
        <sz val="8"/>
        <rFont val="Times New Roman"/>
        <family val="1"/>
      </rPr>
      <t>1.220,00</t>
    </r>
  </si>
  <si>
    <r>
      <rPr>
        <sz val="8"/>
        <rFont val="Times New Roman"/>
        <family val="1"/>
      </rPr>
      <t>138,25</t>
    </r>
  </si>
  <si>
    <r>
      <rPr>
        <sz val="8"/>
        <rFont val="Times New Roman"/>
        <family val="1"/>
      </rPr>
      <t>16.866,50</t>
    </r>
  </si>
  <si>
    <r>
      <rPr>
        <sz val="8"/>
        <rFont val="Times New Roman"/>
        <family val="1"/>
      </rPr>
      <t>SF-01503</t>
    </r>
  </si>
  <si>
    <r>
      <rPr>
        <sz val="8"/>
        <rFont val="Times New Roman"/>
        <family val="1"/>
      </rPr>
      <t>Curva para canaleta em alumínio 73 mm x 25 mm</t>
    </r>
  </si>
  <si>
    <r>
      <rPr>
        <sz val="8"/>
        <rFont val="Times New Roman"/>
        <family val="1"/>
      </rPr>
      <t>128,65</t>
    </r>
  </si>
  <si>
    <r>
      <rPr>
        <sz val="8"/>
        <rFont val="Times New Roman"/>
        <family val="1"/>
      </rPr>
      <t>5.146,00</t>
    </r>
  </si>
  <si>
    <r>
      <rPr>
        <sz val="8"/>
        <rFont val="Times New Roman"/>
        <family val="1"/>
      </rPr>
      <t>SF-01504</t>
    </r>
  </si>
  <si>
    <r>
      <rPr>
        <sz val="8"/>
        <rFont val="Times New Roman"/>
        <family val="1"/>
      </rPr>
      <t>Porta equipamentos para canaleta de alumínio</t>
    </r>
  </si>
  <si>
    <r>
      <rPr>
        <sz val="8"/>
        <rFont val="Times New Roman"/>
        <family val="1"/>
      </rPr>
      <t>35,05</t>
    </r>
  </si>
  <si>
    <r>
      <rPr>
        <sz val="8"/>
        <rFont val="Times New Roman"/>
        <family val="1"/>
      </rPr>
      <t>7.010,00</t>
    </r>
  </si>
  <si>
    <r>
      <rPr>
        <sz val="8"/>
        <rFont val="Times New Roman"/>
        <family val="1"/>
      </rPr>
      <t>SF-01505</t>
    </r>
  </si>
  <si>
    <r>
      <rPr>
        <sz val="8"/>
        <rFont val="Times New Roman"/>
        <family val="1"/>
      </rPr>
      <t>Adaptador de eletroduto para canaleta em alumínio 73 mm x 25 mm</t>
    </r>
  </si>
  <si>
    <r>
      <rPr>
        <sz val="8"/>
        <rFont val="Times New Roman"/>
        <family val="1"/>
      </rPr>
      <t>89,88</t>
    </r>
  </si>
  <si>
    <r>
      <rPr>
        <sz val="8"/>
        <rFont val="Times New Roman"/>
        <family val="1"/>
      </rPr>
      <t>1.797,60</t>
    </r>
  </si>
  <si>
    <r>
      <rPr>
        <sz val="8"/>
        <rFont val="Times New Roman"/>
        <family val="1"/>
      </rPr>
      <t>SF-01506</t>
    </r>
  </si>
  <si>
    <r>
      <rPr>
        <sz val="8"/>
        <rFont val="Times New Roman"/>
        <family val="1"/>
      </rPr>
      <t>Tampa terminal para canaleta em alumínio 73 mm x 25 mm</t>
    </r>
  </si>
  <si>
    <r>
      <rPr>
        <sz val="8"/>
        <rFont val="Times New Roman"/>
        <family val="1"/>
      </rPr>
      <t>12,30</t>
    </r>
  </si>
  <si>
    <r>
      <rPr>
        <sz val="8"/>
        <rFont val="Times New Roman"/>
        <family val="1"/>
      </rPr>
      <t>615,00</t>
    </r>
  </si>
  <si>
    <r>
      <rPr>
        <sz val="8"/>
        <rFont val="Times New Roman"/>
        <family val="1"/>
      </rPr>
      <t>SF-01507</t>
    </r>
  </si>
  <si>
    <r>
      <rPr>
        <sz val="8"/>
        <rFont val="Times New Roman"/>
        <family val="1"/>
      </rPr>
      <t>Derivação tipo X para canaleta em alumínio 73 mm x 25 mm</t>
    </r>
  </si>
  <si>
    <r>
      <rPr>
        <sz val="8"/>
        <rFont val="Times New Roman"/>
        <family val="1"/>
      </rPr>
      <t>122,54</t>
    </r>
  </si>
  <si>
    <r>
      <rPr>
        <sz val="8"/>
        <rFont val="Times New Roman"/>
        <family val="1"/>
      </rPr>
      <t>1.225,40</t>
    </r>
  </si>
  <si>
    <r>
      <rPr>
        <sz val="8"/>
        <rFont val="Times New Roman"/>
        <family val="1"/>
      </rPr>
      <t>SF-01508</t>
    </r>
  </si>
  <si>
    <r>
      <rPr>
        <sz val="8"/>
        <rFont val="Times New Roman"/>
        <family val="1"/>
      </rPr>
      <t>Canaleta em alumínio 53 mm x 14 mm</t>
    </r>
  </si>
  <si>
    <r>
      <rPr>
        <sz val="8"/>
        <rFont val="Times New Roman"/>
        <family val="1"/>
      </rPr>
      <t>106,08</t>
    </r>
  </si>
  <si>
    <r>
      <rPr>
        <sz val="8"/>
        <rFont val="Times New Roman"/>
        <family val="1"/>
      </rPr>
      <t>5.304,00</t>
    </r>
  </si>
  <si>
    <r>
      <rPr>
        <sz val="8"/>
        <rFont val="Times New Roman"/>
        <family val="1"/>
      </rPr>
      <t>SF-01509</t>
    </r>
  </si>
  <si>
    <r>
      <rPr>
        <sz val="8"/>
        <rFont val="Times New Roman"/>
        <family val="1"/>
      </rPr>
      <t>Curva para canaleta em alumínio 53 mm x 14 mm</t>
    </r>
  </si>
  <si>
    <r>
      <rPr>
        <sz val="8"/>
        <rFont val="Times New Roman"/>
        <family val="1"/>
      </rPr>
      <t>54,60</t>
    </r>
  </si>
  <si>
    <r>
      <rPr>
        <sz val="8"/>
        <rFont val="Times New Roman"/>
        <family val="1"/>
      </rPr>
      <t>546,00</t>
    </r>
  </si>
  <si>
    <r>
      <rPr>
        <sz val="8"/>
        <rFont val="Times New Roman"/>
        <family val="1"/>
      </rPr>
      <t>SF-01510</t>
    </r>
  </si>
  <si>
    <r>
      <rPr>
        <sz val="8"/>
        <rFont val="Times New Roman"/>
        <family val="1"/>
      </rPr>
      <t>Tampa terminal para canaleta em alumínio 53 mm x 14 mm</t>
    </r>
  </si>
  <si>
    <r>
      <rPr>
        <sz val="8"/>
        <rFont val="Times New Roman"/>
        <family val="1"/>
      </rPr>
      <t>8,95</t>
    </r>
  </si>
  <si>
    <r>
      <rPr>
        <sz val="8"/>
        <rFont val="Times New Roman"/>
        <family val="1"/>
      </rPr>
      <t>89,50</t>
    </r>
  </si>
  <si>
    <r>
      <rPr>
        <sz val="8"/>
        <rFont val="Times New Roman"/>
        <family val="1"/>
      </rPr>
      <t>SF-01511</t>
    </r>
  </si>
  <si>
    <r>
      <rPr>
        <sz val="8"/>
        <rFont val="Times New Roman"/>
        <family val="1"/>
      </rPr>
      <t>Adaptador de porta equipamentos para canaleta em alumínio 53 mm x 14 mm</t>
    </r>
  </si>
  <si>
    <r>
      <rPr>
        <sz val="8"/>
        <rFont val="Times New Roman"/>
        <family val="1"/>
      </rPr>
      <t>21,87</t>
    </r>
  </si>
  <si>
    <r>
      <rPr>
        <sz val="8"/>
        <rFont val="Times New Roman"/>
        <family val="1"/>
      </rPr>
      <t>437,40</t>
    </r>
  </si>
  <si>
    <r>
      <rPr>
        <sz val="8"/>
        <rFont val="Times New Roman"/>
        <family val="1"/>
      </rPr>
      <t>SF-01512</t>
    </r>
  </si>
  <si>
    <r>
      <rPr>
        <sz val="8"/>
        <rFont val="Times New Roman"/>
        <family val="1"/>
      </rPr>
      <t>Canaleta em PVC 20 mm x 12 mm</t>
    </r>
  </si>
  <si>
    <r>
      <rPr>
        <sz val="8"/>
        <rFont val="Times New Roman"/>
        <family val="1"/>
      </rPr>
      <t>5,52</t>
    </r>
  </si>
  <si>
    <r>
      <rPr>
        <sz val="8"/>
        <rFont val="Times New Roman"/>
        <family val="1"/>
      </rPr>
      <t>828,00</t>
    </r>
  </si>
  <si>
    <r>
      <rPr>
        <sz val="8"/>
        <rFont val="Times New Roman"/>
        <family val="1"/>
      </rPr>
      <t>SF-01513</t>
    </r>
  </si>
  <si>
    <r>
      <rPr>
        <sz val="8"/>
        <rFont val="Times New Roman"/>
        <family val="1"/>
      </rPr>
      <t>Acessório para canaleta em PVC 20 mm x 12 mm</t>
    </r>
  </si>
  <si>
    <r>
      <rPr>
        <sz val="8"/>
        <rFont val="Times New Roman"/>
        <family val="1"/>
      </rPr>
      <t>250,00</t>
    </r>
  </si>
  <si>
    <r>
      <rPr>
        <sz val="8"/>
        <rFont val="Times New Roman"/>
        <family val="1"/>
      </rPr>
      <t>2,16</t>
    </r>
  </si>
  <si>
    <r>
      <rPr>
        <sz val="8"/>
        <rFont val="Times New Roman"/>
        <family val="1"/>
      </rPr>
      <t>54,00</t>
    </r>
  </si>
  <si>
    <r>
      <rPr>
        <sz val="8"/>
        <rFont val="Times New Roman"/>
        <family val="1"/>
      </rPr>
      <t>SF-01514</t>
    </r>
  </si>
  <si>
    <r>
      <rPr>
        <sz val="8"/>
        <rFont val="Times New Roman"/>
        <family val="1"/>
      </rPr>
      <t>Caixa de sobrepor para canaleta em PVC 20 mm x 12 mm</t>
    </r>
  </si>
  <si>
    <r>
      <rPr>
        <sz val="8"/>
        <rFont val="Times New Roman"/>
        <family val="1"/>
      </rPr>
      <t>20,97</t>
    </r>
  </si>
  <si>
    <r>
      <rPr>
        <sz val="8"/>
        <rFont val="Times New Roman"/>
        <family val="1"/>
      </rPr>
      <t>838,80</t>
    </r>
  </si>
  <si>
    <r>
      <rPr>
        <sz val="8"/>
        <rFont val="Times New Roman"/>
        <family val="1"/>
      </rPr>
      <t>SF-01515</t>
    </r>
  </si>
  <si>
    <r>
      <rPr>
        <sz val="8"/>
        <rFont val="Times New Roman"/>
        <family val="1"/>
      </rPr>
      <t>Tomada para canaleta em PVC 20 mm x 12 mm</t>
    </r>
  </si>
  <si>
    <r>
      <rPr>
        <sz val="8"/>
        <rFont val="Times New Roman"/>
        <family val="1"/>
      </rPr>
      <t>23,73</t>
    </r>
  </si>
  <si>
    <r>
      <rPr>
        <sz val="8"/>
        <rFont val="Times New Roman"/>
        <family val="1"/>
      </rPr>
      <t>593,25</t>
    </r>
  </si>
  <si>
    <r>
      <rPr>
        <sz val="8"/>
        <rFont val="Times New Roman"/>
        <family val="1"/>
      </rPr>
      <t>SF-01516</t>
    </r>
  </si>
  <si>
    <r>
      <rPr>
        <sz val="8"/>
        <rFont val="Times New Roman"/>
        <family val="1"/>
      </rPr>
      <t>Interruptor para canaleta em PVC 20 mm x 12 mm</t>
    </r>
  </si>
  <si>
    <r>
      <rPr>
        <sz val="8"/>
        <rFont val="Times New Roman"/>
        <family val="1"/>
      </rPr>
      <t>21,69</t>
    </r>
  </si>
  <si>
    <r>
      <rPr>
        <sz val="8"/>
        <rFont val="Times New Roman"/>
        <family val="1"/>
      </rPr>
      <t>108,45</t>
    </r>
  </si>
  <si>
    <r>
      <rPr>
        <sz val="8"/>
        <rFont val="Times New Roman"/>
        <family val="1"/>
      </rPr>
      <t>SF-01517</t>
    </r>
  </si>
  <si>
    <r>
      <rPr>
        <sz val="8"/>
        <rFont val="Times New Roman"/>
        <family val="1"/>
      </rPr>
      <t>Pulsador para canaleta em PVC 20 mm x 12 mm</t>
    </r>
  </si>
  <si>
    <r>
      <rPr>
        <sz val="8"/>
        <rFont val="Times New Roman"/>
        <family val="1"/>
      </rPr>
      <t>10,00</t>
    </r>
  </si>
  <si>
    <r>
      <rPr>
        <sz val="8"/>
        <rFont val="Times New Roman"/>
        <family val="1"/>
      </rPr>
      <t>35,75</t>
    </r>
  </si>
  <si>
    <r>
      <rPr>
        <sz val="8"/>
        <rFont val="Times New Roman"/>
        <family val="1"/>
      </rPr>
      <t>SF-01518</t>
    </r>
  </si>
  <si>
    <r>
      <rPr>
        <sz val="8"/>
        <rFont val="Times New Roman"/>
        <family val="1"/>
      </rPr>
      <t>Módulo cego para canaleta em PVC 20 mm x 12 mm</t>
    </r>
  </si>
  <si>
    <r>
      <rPr>
        <sz val="8"/>
        <rFont val="Times New Roman"/>
        <family val="1"/>
      </rPr>
      <t>19,57</t>
    </r>
  </si>
  <si>
    <r>
      <rPr>
        <sz val="8"/>
        <rFont val="Times New Roman"/>
        <family val="1"/>
      </rPr>
      <t>195,70</t>
    </r>
  </si>
  <si>
    <r>
      <rPr>
        <sz val="8"/>
        <rFont val="Times New Roman"/>
        <family val="1"/>
      </rPr>
      <t>SF-05198</t>
    </r>
  </si>
  <si>
    <r>
      <rPr>
        <sz val="8"/>
        <rFont val="Times New Roman"/>
        <family val="1"/>
      </rPr>
      <t>Canaleta em alumínio 73 mm x 45 mm</t>
    </r>
  </si>
  <si>
    <r>
      <rPr>
        <sz val="8"/>
        <rFont val="Times New Roman"/>
        <family val="1"/>
      </rPr>
      <t>610,00</t>
    </r>
  </si>
  <si>
    <r>
      <rPr>
        <sz val="8"/>
        <rFont val="Times New Roman"/>
        <family val="1"/>
      </rPr>
      <t>208,31</t>
    </r>
  </si>
  <si>
    <r>
      <rPr>
        <sz val="8"/>
        <rFont val="Times New Roman"/>
        <family val="1"/>
      </rPr>
      <t>12.706,91</t>
    </r>
  </si>
  <si>
    <r>
      <rPr>
        <sz val="8"/>
        <rFont val="Times New Roman"/>
        <family val="1"/>
      </rPr>
      <t>SF-05199</t>
    </r>
  </si>
  <si>
    <r>
      <rPr>
        <sz val="8"/>
        <rFont val="Times New Roman"/>
        <family val="1"/>
      </rPr>
      <t>Tampa para canaleta em alumínio 73 mm</t>
    </r>
  </si>
  <si>
    <r>
      <rPr>
        <sz val="8"/>
        <rFont val="Times New Roman"/>
        <family val="1"/>
      </rPr>
      <t>1.830,00</t>
    </r>
  </si>
  <si>
    <r>
      <rPr>
        <sz val="8"/>
        <rFont val="Times New Roman"/>
        <family val="1"/>
      </rPr>
      <t>79,22</t>
    </r>
  </si>
  <si>
    <r>
      <rPr>
        <sz val="8"/>
        <rFont val="Times New Roman"/>
        <family val="1"/>
      </rPr>
      <t>14.497,26</t>
    </r>
  </si>
  <si>
    <r>
      <rPr>
        <sz val="8"/>
        <rFont val="Times New Roman"/>
        <family val="1"/>
      </rPr>
      <t>SF-05200</t>
    </r>
  </si>
  <si>
    <r>
      <rPr>
        <sz val="8"/>
        <rFont val="Times New Roman"/>
        <family val="1"/>
      </rPr>
      <t>Curva para canaleta em alumínio 73 mm x 45 mm</t>
    </r>
  </si>
  <si>
    <r>
      <rPr>
        <sz val="8"/>
        <rFont val="Times New Roman"/>
        <family val="1"/>
      </rPr>
      <t>156,37</t>
    </r>
  </si>
  <si>
    <r>
      <rPr>
        <sz val="8"/>
        <rFont val="Times New Roman"/>
        <family val="1"/>
      </rPr>
      <t>3.127,40</t>
    </r>
  </si>
  <si>
    <r>
      <rPr>
        <sz val="8"/>
        <rFont val="Times New Roman"/>
        <family val="1"/>
      </rPr>
      <t>SF-05201</t>
    </r>
  </si>
  <si>
    <r>
      <rPr>
        <sz val="8"/>
        <rFont val="Times New Roman"/>
        <family val="1"/>
      </rPr>
      <t>Adaptador de eletroduto para canaleta em alumínio 73 mm x 45 mm</t>
    </r>
  </si>
  <si>
    <r>
      <rPr>
        <sz val="8"/>
        <rFont val="Times New Roman"/>
        <family val="1"/>
      </rPr>
      <t>89,77</t>
    </r>
  </si>
  <si>
    <r>
      <rPr>
        <sz val="8"/>
        <rFont val="Times New Roman"/>
        <family val="1"/>
      </rPr>
      <t>897,70</t>
    </r>
  </si>
  <si>
    <r>
      <rPr>
        <sz val="8"/>
        <rFont val="Times New Roman"/>
        <family val="1"/>
      </rPr>
      <t>SF-05202</t>
    </r>
  </si>
  <si>
    <r>
      <rPr>
        <sz val="8"/>
        <rFont val="Times New Roman"/>
        <family val="1"/>
      </rPr>
      <t>Tampa terminal para canaleta em alumínio 73 mm x 45 mm</t>
    </r>
  </si>
  <si>
    <r>
      <rPr>
        <sz val="8"/>
        <rFont val="Times New Roman"/>
        <family val="1"/>
      </rPr>
      <t>10,93</t>
    </r>
  </si>
  <si>
    <r>
      <rPr>
        <sz val="8"/>
        <rFont val="Times New Roman"/>
        <family val="1"/>
      </rPr>
      <t>273,25</t>
    </r>
  </si>
  <si>
    <r>
      <rPr>
        <sz val="8"/>
        <rFont val="Times New Roman"/>
        <family val="1"/>
      </rPr>
      <t>SF-05203</t>
    </r>
  </si>
  <si>
    <r>
      <rPr>
        <sz val="8"/>
        <rFont val="Times New Roman"/>
        <family val="1"/>
      </rPr>
      <t>Derivação tipo X para canaleta em alumínio 73 mm x 45 mm</t>
    </r>
  </si>
  <si>
    <r>
      <rPr>
        <sz val="8"/>
        <rFont val="Times New Roman"/>
        <family val="1"/>
      </rPr>
      <t>138,45</t>
    </r>
  </si>
  <si>
    <r>
      <rPr>
        <sz val="8"/>
        <rFont val="Times New Roman"/>
        <family val="1"/>
      </rPr>
      <t>692,25</t>
    </r>
  </si>
  <si>
    <r>
      <rPr>
        <sz val="8"/>
        <rFont val="Times New Roman"/>
        <family val="1"/>
      </rPr>
      <t>SF-01519</t>
    </r>
  </si>
  <si>
    <r>
      <rPr>
        <sz val="8"/>
        <rFont val="Times New Roman"/>
        <family val="1"/>
      </rPr>
      <t>Chave seletora de 2 posições</t>
    </r>
  </si>
  <si>
    <r>
      <rPr>
        <sz val="8"/>
        <rFont val="Times New Roman"/>
        <family val="1"/>
      </rPr>
      <t>18,83</t>
    </r>
  </si>
  <si>
    <r>
      <rPr>
        <sz val="8"/>
        <rFont val="Times New Roman"/>
        <family val="1"/>
      </rPr>
      <t>941,50</t>
    </r>
  </si>
  <si>
    <r>
      <rPr>
        <sz val="8"/>
        <rFont val="Times New Roman"/>
        <family val="1"/>
      </rPr>
      <t>3.104</t>
    </r>
  </si>
  <si>
    <r>
      <rPr>
        <sz val="8"/>
        <rFont val="Times New Roman"/>
        <family val="1"/>
      </rPr>
      <t>SF-01520</t>
    </r>
  </si>
  <si>
    <r>
      <rPr>
        <sz val="8"/>
        <rFont val="Times New Roman"/>
        <family val="1"/>
      </rPr>
      <t>Chave seletora de 3 posições</t>
    </r>
  </si>
  <si>
    <r>
      <rPr>
        <sz val="8"/>
        <rFont val="Times New Roman"/>
        <family val="1"/>
      </rPr>
      <t>25,63</t>
    </r>
  </si>
  <si>
    <r>
      <rPr>
        <sz val="8"/>
        <rFont val="Times New Roman"/>
        <family val="1"/>
      </rPr>
      <t>1.281,50</t>
    </r>
  </si>
  <si>
    <r>
      <rPr>
        <sz val="8"/>
        <rFont val="Times New Roman"/>
        <family val="1"/>
      </rPr>
      <t>3.105</t>
    </r>
  </si>
  <si>
    <r>
      <rPr>
        <sz val="8"/>
        <rFont val="Times New Roman"/>
        <family val="1"/>
      </rPr>
      <t>SF-01521</t>
    </r>
  </si>
  <si>
    <r>
      <rPr>
        <sz val="8"/>
        <rFont val="Times New Roman"/>
        <family val="1"/>
      </rPr>
      <t>Botão de emergência tipo cogumelo</t>
    </r>
  </si>
  <si>
    <r>
      <rPr>
        <sz val="8"/>
        <rFont val="Times New Roman"/>
        <family val="1"/>
      </rPr>
      <t>29,76</t>
    </r>
  </si>
  <si>
    <r>
      <rPr>
        <sz val="8"/>
        <rFont val="Times New Roman"/>
        <family val="1"/>
      </rPr>
      <t>892,80</t>
    </r>
  </si>
  <si>
    <r>
      <rPr>
        <sz val="8"/>
        <rFont val="Times New Roman"/>
        <family val="1"/>
      </rPr>
      <t>3.106</t>
    </r>
  </si>
  <si>
    <r>
      <rPr>
        <sz val="8"/>
        <rFont val="Times New Roman"/>
        <family val="1"/>
      </rPr>
      <t>SF-01522</t>
    </r>
  </si>
  <si>
    <r>
      <rPr>
        <sz val="8"/>
        <rFont val="Times New Roman"/>
        <family val="1"/>
      </rPr>
      <t>Botão tipo pulsador</t>
    </r>
  </si>
  <si>
    <r>
      <rPr>
        <sz val="8"/>
        <rFont val="Times New Roman"/>
        <family val="1"/>
      </rPr>
      <t>15,46</t>
    </r>
  </si>
  <si>
    <r>
      <rPr>
        <sz val="8"/>
        <rFont val="Times New Roman"/>
        <family val="1"/>
      </rPr>
      <t>1.546,00</t>
    </r>
  </si>
  <si>
    <r>
      <rPr>
        <sz val="8"/>
        <rFont val="Times New Roman"/>
        <family val="1"/>
      </rPr>
      <t>3.107</t>
    </r>
  </si>
  <si>
    <r>
      <rPr>
        <sz val="8"/>
        <rFont val="Times New Roman"/>
        <family val="1"/>
      </rPr>
      <t>SF-01523</t>
    </r>
  </si>
  <si>
    <r>
      <rPr>
        <sz val="8"/>
        <rFont val="Times New Roman"/>
        <family val="1"/>
      </rPr>
      <t>Botão tipo pulsador iluminado</t>
    </r>
  </si>
  <si>
    <r>
      <rPr>
        <sz val="8"/>
        <rFont val="Times New Roman"/>
        <family val="1"/>
      </rPr>
      <t>29,33</t>
    </r>
  </si>
  <si>
    <r>
      <rPr>
        <sz val="8"/>
        <rFont val="Times New Roman"/>
        <family val="1"/>
      </rPr>
      <t>293,30</t>
    </r>
  </si>
  <si>
    <r>
      <rPr>
        <sz val="8"/>
        <rFont val="Times New Roman"/>
        <family val="1"/>
      </rPr>
      <t>3.108</t>
    </r>
  </si>
  <si>
    <r>
      <rPr>
        <sz val="8"/>
        <rFont val="Times New Roman"/>
        <family val="1"/>
      </rPr>
      <t>SF-01524</t>
    </r>
  </si>
  <si>
    <r>
      <rPr>
        <sz val="8"/>
        <rFont val="Times New Roman"/>
        <family val="1"/>
      </rPr>
      <t>Bloco de contato para chaves e botões</t>
    </r>
  </si>
  <si>
    <r>
      <rPr>
        <sz val="8"/>
        <rFont val="Times New Roman"/>
        <family val="1"/>
      </rPr>
      <t>9,43</t>
    </r>
  </si>
  <si>
    <r>
      <rPr>
        <sz val="8"/>
        <rFont val="Times New Roman"/>
        <family val="1"/>
      </rPr>
      <t>188,60</t>
    </r>
  </si>
  <si>
    <r>
      <rPr>
        <sz val="8"/>
        <rFont val="Times New Roman"/>
        <family val="1"/>
      </rPr>
      <t>3.109</t>
    </r>
  </si>
  <si>
    <r>
      <rPr>
        <sz val="8"/>
        <rFont val="Times New Roman"/>
        <family val="1"/>
      </rPr>
      <t>SF-01525</t>
    </r>
  </si>
  <si>
    <r>
      <rPr>
        <sz val="8"/>
        <rFont val="Times New Roman"/>
        <family val="1"/>
      </rPr>
      <t>Chave seletora de 2 posições iluminada</t>
    </r>
  </si>
  <si>
    <r>
      <rPr>
        <sz val="8"/>
        <rFont val="Times New Roman"/>
        <family val="1"/>
      </rPr>
      <t>38,73</t>
    </r>
  </si>
  <si>
    <r>
      <rPr>
        <sz val="8"/>
        <rFont val="Times New Roman"/>
        <family val="1"/>
      </rPr>
      <t>387,30</t>
    </r>
  </si>
  <si>
    <r>
      <rPr>
        <sz val="8"/>
        <rFont val="Times New Roman"/>
        <family val="1"/>
      </rPr>
      <t>3.110</t>
    </r>
  </si>
  <si>
    <r>
      <rPr>
        <sz val="8"/>
        <rFont val="Times New Roman"/>
        <family val="1"/>
      </rPr>
      <t>SF-01526</t>
    </r>
  </si>
  <si>
    <r>
      <rPr>
        <sz val="8"/>
        <rFont val="Times New Roman"/>
        <family val="1"/>
      </rPr>
      <t>Chave seletora de 3 posições iluminada</t>
    </r>
  </si>
  <si>
    <r>
      <rPr>
        <sz val="8"/>
        <rFont val="Times New Roman"/>
        <family val="1"/>
      </rPr>
      <t>38,98</t>
    </r>
  </si>
  <si>
    <r>
      <rPr>
        <sz val="8"/>
        <rFont val="Times New Roman"/>
        <family val="1"/>
      </rPr>
      <t>389,80</t>
    </r>
  </si>
  <si>
    <r>
      <rPr>
        <sz val="8"/>
        <rFont val="Times New Roman"/>
        <family val="1"/>
      </rPr>
      <t>3.111</t>
    </r>
  </si>
  <si>
    <r>
      <rPr>
        <sz val="8"/>
        <rFont val="Times New Roman"/>
        <family val="1"/>
      </rPr>
      <t>SF-01527</t>
    </r>
  </si>
  <si>
    <r>
      <rPr>
        <sz val="8"/>
        <rFont val="Times New Roman"/>
        <family val="1"/>
      </rPr>
      <t>Botão duplo</t>
    </r>
  </si>
  <si>
    <r>
      <rPr>
        <sz val="8"/>
        <rFont val="Times New Roman"/>
        <family val="1"/>
      </rPr>
      <t>186,74</t>
    </r>
  </si>
  <si>
    <r>
      <rPr>
        <sz val="8"/>
        <rFont val="Times New Roman"/>
        <family val="1"/>
      </rPr>
      <t>560,22</t>
    </r>
  </si>
  <si>
    <r>
      <rPr>
        <sz val="8"/>
        <rFont val="Times New Roman"/>
        <family val="1"/>
      </rPr>
      <t>3.112</t>
    </r>
  </si>
  <si>
    <r>
      <rPr>
        <sz val="8"/>
        <rFont val="Times New Roman"/>
        <family val="1"/>
      </rPr>
      <t>SF-01528</t>
    </r>
  </si>
  <si>
    <r>
      <rPr>
        <sz val="8"/>
        <rFont val="Times New Roman"/>
        <family val="1"/>
      </rPr>
      <t>Sinaleiro LED</t>
    </r>
  </si>
  <si>
    <r>
      <rPr>
        <sz val="8"/>
        <rFont val="Times New Roman"/>
        <family val="1"/>
      </rPr>
      <t>12,28</t>
    </r>
  </si>
  <si>
    <r>
      <rPr>
        <sz val="8"/>
        <rFont val="Times New Roman"/>
        <family val="1"/>
      </rPr>
      <t>1.842,00</t>
    </r>
  </si>
  <si>
    <r>
      <rPr>
        <sz val="8"/>
        <rFont val="Times New Roman"/>
        <family val="1"/>
      </rPr>
      <t>3.113</t>
    </r>
  </si>
  <si>
    <r>
      <rPr>
        <sz val="8"/>
        <rFont val="Times New Roman"/>
        <family val="1"/>
      </rPr>
      <t>SF-01529</t>
    </r>
  </si>
  <si>
    <r>
      <rPr>
        <sz val="8"/>
        <rFont val="Times New Roman"/>
        <family val="1"/>
      </rPr>
      <t>Sinalizador sonoro luminoso</t>
    </r>
  </si>
  <si>
    <r>
      <rPr>
        <sz val="8"/>
        <rFont val="Times New Roman"/>
        <family val="1"/>
      </rPr>
      <t>28,66</t>
    </r>
  </si>
  <si>
    <r>
      <rPr>
        <sz val="8"/>
        <rFont val="Times New Roman"/>
        <family val="1"/>
      </rPr>
      <t>573,20</t>
    </r>
  </si>
  <si>
    <r>
      <rPr>
        <sz val="8"/>
        <rFont val="Times New Roman"/>
        <family val="1"/>
      </rPr>
      <t>3.114</t>
    </r>
  </si>
  <si>
    <r>
      <rPr>
        <sz val="8"/>
        <rFont val="Times New Roman"/>
        <family val="1"/>
      </rPr>
      <t>SF-01530</t>
    </r>
  </si>
  <si>
    <r>
      <rPr>
        <sz val="8"/>
        <rFont val="Times New Roman"/>
        <family val="1"/>
      </rPr>
      <t>Sinalizador sonoro</t>
    </r>
  </si>
  <si>
    <r>
      <rPr>
        <sz val="8"/>
        <rFont val="Times New Roman"/>
        <family val="1"/>
      </rPr>
      <t>36,35</t>
    </r>
  </si>
  <si>
    <r>
      <rPr>
        <sz val="8"/>
        <rFont val="Times New Roman"/>
        <family val="1"/>
      </rPr>
      <t>727,00</t>
    </r>
  </si>
  <si>
    <r>
      <rPr>
        <sz val="8"/>
        <rFont val="Times New Roman"/>
        <family val="1"/>
      </rPr>
      <t>3.115</t>
    </r>
  </si>
  <si>
    <r>
      <rPr>
        <sz val="8"/>
        <rFont val="Times New Roman"/>
        <family val="1"/>
      </rPr>
      <t>SF-01531</t>
    </r>
  </si>
  <si>
    <r>
      <rPr>
        <sz val="8"/>
        <rFont val="Times New Roman"/>
        <family val="1"/>
      </rPr>
      <t>Sirene</t>
    </r>
  </si>
  <si>
    <r>
      <rPr>
        <sz val="8"/>
        <rFont val="Times New Roman"/>
        <family val="1"/>
      </rPr>
      <t>193,59</t>
    </r>
  </si>
  <si>
    <r>
      <rPr>
        <sz val="8"/>
        <rFont val="Times New Roman"/>
        <family val="1"/>
      </rPr>
      <t>967,95</t>
    </r>
  </si>
  <si>
    <r>
      <rPr>
        <sz val="8"/>
        <rFont val="Times New Roman"/>
        <family val="1"/>
      </rPr>
      <t>3.116</t>
    </r>
  </si>
  <si>
    <r>
      <rPr>
        <sz val="8"/>
        <rFont val="Times New Roman"/>
        <family val="1"/>
      </rPr>
      <t>SF-01532</t>
    </r>
  </si>
  <si>
    <r>
      <rPr>
        <sz val="8"/>
        <rFont val="Times New Roman"/>
        <family val="1"/>
      </rPr>
      <t>Chave de partida direta</t>
    </r>
  </si>
  <si>
    <r>
      <rPr>
        <sz val="8"/>
        <rFont val="Times New Roman"/>
        <family val="1"/>
      </rPr>
      <t>190,54</t>
    </r>
  </si>
  <si>
    <r>
      <rPr>
        <sz val="8"/>
        <rFont val="Times New Roman"/>
        <family val="1"/>
      </rPr>
      <t>952,70</t>
    </r>
  </si>
  <si>
    <r>
      <rPr>
        <sz val="8"/>
        <rFont val="Times New Roman"/>
        <family val="1"/>
      </rPr>
      <t>3.117</t>
    </r>
  </si>
  <si>
    <r>
      <rPr>
        <sz val="8"/>
        <rFont val="Times New Roman"/>
        <family val="1"/>
      </rPr>
      <t>SF-01533</t>
    </r>
  </si>
  <si>
    <r>
      <rPr>
        <sz val="8"/>
        <rFont val="Times New Roman"/>
        <family val="1"/>
      </rPr>
      <t>Distribuidor Interno Ótico Industrial</t>
    </r>
  </si>
  <si>
    <r>
      <rPr>
        <sz val="8"/>
        <rFont val="Times New Roman"/>
        <family val="1"/>
      </rPr>
      <t>658,56</t>
    </r>
  </si>
  <si>
    <r>
      <rPr>
        <sz val="8"/>
        <rFont val="Times New Roman"/>
        <family val="1"/>
      </rPr>
      <t>3.292,80</t>
    </r>
  </si>
  <si>
    <r>
      <rPr>
        <sz val="8"/>
        <rFont val="Times New Roman"/>
        <family val="1"/>
      </rPr>
      <t>3.118</t>
    </r>
  </si>
  <si>
    <r>
      <rPr>
        <sz val="8"/>
        <rFont val="Times New Roman"/>
        <family val="1"/>
      </rPr>
      <t>SF-01534</t>
    </r>
  </si>
  <si>
    <r>
      <rPr>
        <sz val="8"/>
        <rFont val="Times New Roman"/>
        <family val="1"/>
      </rPr>
      <t>Patch Panel Ethernet Industrial</t>
    </r>
  </si>
  <si>
    <r>
      <rPr>
        <sz val="8"/>
        <rFont val="Times New Roman"/>
        <family val="1"/>
      </rPr>
      <t>2.595,21</t>
    </r>
  </si>
  <si>
    <r>
      <rPr>
        <sz val="8"/>
        <rFont val="Times New Roman"/>
        <family val="1"/>
      </rPr>
      <t>5.190,42</t>
    </r>
  </si>
  <si>
    <r>
      <rPr>
        <sz val="8"/>
        <rFont val="Times New Roman"/>
        <family val="1"/>
      </rPr>
      <t>3.119</t>
    </r>
  </si>
  <si>
    <r>
      <rPr>
        <sz val="8"/>
        <rFont val="Times New Roman"/>
        <family val="1"/>
      </rPr>
      <t>SF-01535</t>
    </r>
  </si>
  <si>
    <r>
      <rPr>
        <sz val="8"/>
        <rFont val="Times New Roman"/>
        <family val="1"/>
      </rPr>
      <t>Conector RJ45 Fêmea Blindado</t>
    </r>
  </si>
  <si>
    <r>
      <rPr>
        <sz val="8"/>
        <rFont val="Times New Roman"/>
        <family val="1"/>
      </rPr>
      <t>139,30</t>
    </r>
  </si>
  <si>
    <r>
      <rPr>
        <sz val="8"/>
        <rFont val="Times New Roman"/>
        <family val="1"/>
      </rPr>
      <t>2.786,00</t>
    </r>
  </si>
  <si>
    <r>
      <rPr>
        <sz val="8"/>
        <rFont val="Times New Roman"/>
        <family val="1"/>
      </rPr>
      <t>3.120</t>
    </r>
  </si>
  <si>
    <r>
      <rPr>
        <sz val="8"/>
        <rFont val="Times New Roman"/>
        <family val="1"/>
      </rPr>
      <t>SF-01536</t>
    </r>
  </si>
  <si>
    <r>
      <rPr>
        <sz val="8"/>
        <rFont val="Times New Roman"/>
        <family val="1"/>
      </rPr>
      <t>Conector RJ45 Macho Blindado</t>
    </r>
  </si>
  <si>
    <r>
      <rPr>
        <sz val="8"/>
        <rFont val="Times New Roman"/>
        <family val="1"/>
      </rPr>
      <t>19,97</t>
    </r>
  </si>
  <si>
    <r>
      <rPr>
        <sz val="8"/>
        <rFont val="Times New Roman"/>
        <family val="1"/>
      </rPr>
      <t>399,40</t>
    </r>
  </si>
  <si>
    <r>
      <rPr>
        <sz val="8"/>
        <rFont val="Times New Roman"/>
        <family val="1"/>
      </rPr>
      <t>3.121</t>
    </r>
  </si>
  <si>
    <r>
      <rPr>
        <sz val="8"/>
        <rFont val="Times New Roman"/>
        <family val="1"/>
      </rPr>
      <t>SF-01537</t>
    </r>
  </si>
  <si>
    <r>
      <rPr>
        <sz val="8"/>
        <rFont val="Times New Roman"/>
        <family val="1"/>
      </rPr>
      <t>Cabo Ethernet Blindado</t>
    </r>
  </si>
  <si>
    <r>
      <rPr>
        <sz val="8"/>
        <rFont val="Times New Roman"/>
        <family val="1"/>
      </rPr>
      <t>3,76</t>
    </r>
  </si>
  <si>
    <r>
      <rPr>
        <sz val="8"/>
        <rFont val="Times New Roman"/>
        <family val="1"/>
      </rPr>
      <t>1.128,00</t>
    </r>
  </si>
  <si>
    <r>
      <rPr>
        <sz val="8"/>
        <rFont val="Times New Roman"/>
        <family val="1"/>
      </rPr>
      <t>3.122</t>
    </r>
  </si>
  <si>
    <r>
      <rPr>
        <sz val="8"/>
        <rFont val="Times New Roman"/>
        <family val="1"/>
      </rPr>
      <t>SF-01538</t>
    </r>
  </si>
  <si>
    <r>
      <rPr>
        <sz val="8"/>
        <rFont val="Times New Roman"/>
        <family val="1"/>
      </rPr>
      <t>Switch ethernet industrial</t>
    </r>
  </si>
  <si>
    <r>
      <rPr>
        <sz val="8"/>
        <rFont val="Times New Roman"/>
        <family val="1"/>
      </rPr>
      <t>3.534,70</t>
    </r>
  </si>
  <si>
    <r>
      <rPr>
        <sz val="8"/>
        <rFont val="Times New Roman"/>
        <family val="1"/>
      </rPr>
      <t>7.069,40</t>
    </r>
  </si>
  <si>
    <r>
      <rPr>
        <sz val="8"/>
        <rFont val="Times New Roman"/>
        <family val="1"/>
      </rPr>
      <t>3.123</t>
    </r>
  </si>
  <si>
    <r>
      <rPr>
        <sz val="8"/>
        <rFont val="Times New Roman"/>
        <family val="1"/>
      </rPr>
      <t>SF-01539</t>
    </r>
  </si>
  <si>
    <r>
      <rPr>
        <sz val="8"/>
        <rFont val="Times New Roman"/>
        <family val="1"/>
      </rPr>
      <t>Gateway Modbus Ethernet / RS485</t>
    </r>
  </si>
  <si>
    <r>
      <rPr>
        <sz val="8"/>
        <rFont val="Times New Roman"/>
        <family val="1"/>
      </rPr>
      <t>5.259,18</t>
    </r>
  </si>
  <si>
    <r>
      <rPr>
        <sz val="8"/>
        <rFont val="Times New Roman"/>
        <family val="1"/>
      </rPr>
      <t>10.518,36</t>
    </r>
  </si>
  <si>
    <r>
      <rPr>
        <sz val="8"/>
        <rFont val="Times New Roman"/>
        <family val="1"/>
      </rPr>
      <t>3.124</t>
    </r>
  </si>
  <si>
    <r>
      <rPr>
        <sz val="8"/>
        <rFont val="Times New Roman"/>
        <family val="1"/>
      </rPr>
      <t>SF-05220</t>
    </r>
  </si>
  <si>
    <r>
      <rPr>
        <sz val="8"/>
        <rFont val="Times New Roman"/>
        <family val="1"/>
      </rPr>
      <t>Cordão de fibra óptica duplex multimodo 5 m</t>
    </r>
  </si>
  <si>
    <r>
      <rPr>
        <sz val="8"/>
        <rFont val="Times New Roman"/>
        <family val="1"/>
      </rPr>
      <t>89,63</t>
    </r>
  </si>
  <si>
    <r>
      <rPr>
        <sz val="8"/>
        <rFont val="Times New Roman"/>
        <family val="1"/>
      </rPr>
      <t>268,89</t>
    </r>
  </si>
  <si>
    <r>
      <rPr>
        <sz val="8"/>
        <rFont val="Times New Roman"/>
        <family val="1"/>
      </rPr>
      <t>3.125</t>
    </r>
  </si>
  <si>
    <r>
      <rPr>
        <sz val="8"/>
        <rFont val="Times New Roman"/>
        <family val="1"/>
      </rPr>
      <t>SF-05221</t>
    </r>
  </si>
  <si>
    <r>
      <rPr>
        <sz val="8"/>
        <rFont val="Times New Roman"/>
        <family val="1"/>
      </rPr>
      <t>Cabo Ethernet tipo Patch Cord Categoria 5E Blindado 5 m</t>
    </r>
  </si>
  <si>
    <r>
      <rPr>
        <sz val="8"/>
        <rFont val="Times New Roman"/>
        <family val="1"/>
      </rPr>
      <t>26,28</t>
    </r>
  </si>
  <si>
    <r>
      <rPr>
        <sz val="8"/>
        <rFont val="Times New Roman"/>
        <family val="1"/>
      </rPr>
      <t>525,60</t>
    </r>
  </si>
  <si>
    <r>
      <rPr>
        <sz val="8"/>
        <rFont val="Times New Roman"/>
        <family val="1"/>
      </rPr>
      <t>3.126</t>
    </r>
  </si>
  <si>
    <r>
      <rPr>
        <sz val="8"/>
        <rFont val="Times New Roman"/>
        <family val="1"/>
      </rPr>
      <t>SF-01540</t>
    </r>
  </si>
  <si>
    <r>
      <rPr>
        <sz val="8"/>
        <rFont val="Times New Roman"/>
        <family val="1"/>
      </rPr>
      <t>Condulete de alumínio de 3/4”</t>
    </r>
  </si>
  <si>
    <r>
      <rPr>
        <sz val="8"/>
        <rFont val="Times New Roman"/>
        <family val="1"/>
      </rPr>
      <t>11,60</t>
    </r>
  </si>
  <si>
    <r>
      <rPr>
        <sz val="8"/>
        <rFont val="Times New Roman"/>
        <family val="1"/>
      </rPr>
      <t>4.640,00</t>
    </r>
  </si>
  <si>
    <r>
      <rPr>
        <sz val="8"/>
        <rFont val="Times New Roman"/>
        <family val="1"/>
      </rPr>
      <t>3.127</t>
    </r>
  </si>
  <si>
    <r>
      <rPr>
        <sz val="8"/>
        <rFont val="Times New Roman"/>
        <family val="1"/>
      </rPr>
      <t>SF-01541</t>
    </r>
  </si>
  <si>
    <r>
      <rPr>
        <sz val="8"/>
        <rFont val="Times New Roman"/>
        <family val="1"/>
      </rPr>
      <t>Condulete de alumínio de 1”</t>
    </r>
  </si>
  <si>
    <r>
      <rPr>
        <sz val="8"/>
        <rFont val="Times New Roman"/>
        <family val="1"/>
      </rPr>
      <t>19,49</t>
    </r>
  </si>
  <si>
    <r>
      <rPr>
        <sz val="8"/>
        <rFont val="Times New Roman"/>
        <family val="1"/>
      </rPr>
      <t>7.796,00</t>
    </r>
  </si>
  <si>
    <r>
      <rPr>
        <sz val="8"/>
        <rFont val="Times New Roman"/>
        <family val="1"/>
      </rPr>
      <t>3.128</t>
    </r>
  </si>
  <si>
    <r>
      <rPr>
        <sz val="8"/>
        <rFont val="Times New Roman"/>
        <family val="1"/>
      </rPr>
      <t>SF-01542</t>
    </r>
  </si>
  <si>
    <r>
      <rPr>
        <sz val="8"/>
        <rFont val="Times New Roman"/>
        <family val="1"/>
      </rPr>
      <t>Condulete de alumínio de 1 1/4”</t>
    </r>
  </si>
  <si>
    <r>
      <rPr>
        <sz val="8"/>
        <rFont val="Times New Roman"/>
        <family val="1"/>
      </rPr>
      <t>23,90</t>
    </r>
  </si>
  <si>
    <r>
      <rPr>
        <sz val="8"/>
        <rFont val="Times New Roman"/>
        <family val="1"/>
      </rPr>
      <t>2.390,00</t>
    </r>
  </si>
  <si>
    <r>
      <rPr>
        <sz val="8"/>
        <rFont val="Times New Roman"/>
        <family val="1"/>
      </rPr>
      <t>3.129</t>
    </r>
  </si>
  <si>
    <r>
      <rPr>
        <sz val="8"/>
        <rFont val="Times New Roman"/>
        <family val="1"/>
      </rPr>
      <t>SF-01543</t>
    </r>
  </si>
  <si>
    <r>
      <rPr>
        <sz val="8"/>
        <rFont val="Times New Roman"/>
        <family val="1"/>
      </rPr>
      <t>Condulete de alumínio de 1 1/2”</t>
    </r>
  </si>
  <si>
    <r>
      <rPr>
        <sz val="8"/>
        <rFont val="Times New Roman"/>
        <family val="1"/>
      </rPr>
      <t>31,76</t>
    </r>
  </si>
  <si>
    <r>
      <rPr>
        <sz val="8"/>
        <rFont val="Times New Roman"/>
        <family val="1"/>
      </rPr>
      <t>3.176,00</t>
    </r>
  </si>
  <si>
    <r>
      <rPr>
        <sz val="8"/>
        <rFont val="Times New Roman"/>
        <family val="1"/>
      </rPr>
      <t>3.130</t>
    </r>
  </si>
  <si>
    <r>
      <rPr>
        <sz val="8"/>
        <rFont val="Times New Roman"/>
        <family val="1"/>
      </rPr>
      <t>SF-01544</t>
    </r>
  </si>
  <si>
    <r>
      <rPr>
        <sz val="8"/>
        <rFont val="Times New Roman"/>
        <family val="1"/>
      </rPr>
      <t>Condulete de alumínio de 2”</t>
    </r>
  </si>
  <si>
    <r>
      <rPr>
        <sz val="8"/>
        <rFont val="Times New Roman"/>
        <family val="1"/>
      </rPr>
      <t>46,60</t>
    </r>
  </si>
  <si>
    <r>
      <rPr>
        <sz val="8"/>
        <rFont val="Times New Roman"/>
        <family val="1"/>
      </rPr>
      <t>2.330,00</t>
    </r>
  </si>
  <si>
    <r>
      <rPr>
        <sz val="8"/>
        <rFont val="Times New Roman"/>
        <family val="1"/>
      </rPr>
      <t>3.131</t>
    </r>
  </si>
  <si>
    <r>
      <rPr>
        <sz val="8"/>
        <rFont val="Times New Roman"/>
        <family val="1"/>
      </rPr>
      <t>SF-01545</t>
    </r>
  </si>
  <si>
    <r>
      <rPr>
        <sz val="8"/>
        <rFont val="Times New Roman"/>
        <family val="1"/>
      </rPr>
      <t>Condulete de alumínio de 2 1/2”</t>
    </r>
  </si>
  <si>
    <r>
      <rPr>
        <sz val="8"/>
        <rFont val="Times New Roman"/>
        <family val="1"/>
      </rPr>
      <t>153,61</t>
    </r>
  </si>
  <si>
    <r>
      <rPr>
        <sz val="8"/>
        <rFont val="Times New Roman"/>
        <family val="1"/>
      </rPr>
      <t>7.680,50</t>
    </r>
  </si>
  <si>
    <r>
      <rPr>
        <sz val="8"/>
        <rFont val="Times New Roman"/>
        <family val="1"/>
      </rPr>
      <t>3.132</t>
    </r>
  </si>
  <si>
    <r>
      <rPr>
        <sz val="8"/>
        <rFont val="Times New Roman"/>
        <family val="1"/>
      </rPr>
      <t>SF-01546</t>
    </r>
  </si>
  <si>
    <r>
      <rPr>
        <sz val="8"/>
        <rFont val="Times New Roman"/>
        <family val="1"/>
      </rPr>
      <t>Condulete de alumínio de 3”</t>
    </r>
  </si>
  <si>
    <r>
      <rPr>
        <sz val="8"/>
        <rFont val="Times New Roman"/>
        <family val="1"/>
      </rPr>
      <t>129,40</t>
    </r>
  </si>
  <si>
    <r>
      <rPr>
        <sz val="8"/>
        <rFont val="Times New Roman"/>
        <family val="1"/>
      </rPr>
      <t>3.235,00</t>
    </r>
  </si>
  <si>
    <r>
      <rPr>
        <sz val="8"/>
        <rFont val="Times New Roman"/>
        <family val="1"/>
      </rPr>
      <t>3.133</t>
    </r>
  </si>
  <si>
    <r>
      <rPr>
        <sz val="8"/>
        <rFont val="Times New Roman"/>
        <family val="1"/>
      </rPr>
      <t>SF-01547</t>
    </r>
  </si>
  <si>
    <r>
      <rPr>
        <sz val="8"/>
        <rFont val="Times New Roman"/>
        <family val="1"/>
      </rPr>
      <t>Condulete de alumínio de 4”</t>
    </r>
  </si>
  <si>
    <r>
      <rPr>
        <sz val="8"/>
        <rFont val="Times New Roman"/>
        <family val="1"/>
      </rPr>
      <t>237,51</t>
    </r>
  </si>
  <si>
    <r>
      <rPr>
        <sz val="8"/>
        <rFont val="Times New Roman"/>
        <family val="1"/>
      </rPr>
      <t>4.750,20</t>
    </r>
  </si>
  <si>
    <r>
      <rPr>
        <sz val="8"/>
        <rFont val="Times New Roman"/>
        <family val="1"/>
      </rPr>
      <t>3.134</t>
    </r>
  </si>
  <si>
    <r>
      <rPr>
        <sz val="8"/>
        <rFont val="Times New Roman"/>
        <family val="1"/>
      </rPr>
      <t>SF-01548</t>
    </r>
  </si>
  <si>
    <r>
      <rPr>
        <sz val="8"/>
        <rFont val="Times New Roman"/>
        <family val="1"/>
      </rPr>
      <t>Tampa para condulete de alumínio de 3/4”</t>
    </r>
  </si>
  <si>
    <r>
      <rPr>
        <sz val="8"/>
        <rFont val="Times New Roman"/>
        <family val="1"/>
      </rPr>
      <t>5,59</t>
    </r>
  </si>
  <si>
    <r>
      <rPr>
        <sz val="8"/>
        <rFont val="Times New Roman"/>
        <family val="1"/>
      </rPr>
      <t>2.795,00</t>
    </r>
  </si>
  <si>
    <r>
      <rPr>
        <sz val="8"/>
        <rFont val="Times New Roman"/>
        <family val="1"/>
      </rPr>
      <t>3.135</t>
    </r>
  </si>
  <si>
    <r>
      <rPr>
        <sz val="8"/>
        <rFont val="Times New Roman"/>
        <family val="1"/>
      </rPr>
      <t>SF-01549</t>
    </r>
  </si>
  <si>
    <r>
      <rPr>
        <sz val="8"/>
        <rFont val="Times New Roman"/>
        <family val="1"/>
      </rPr>
      <t>Tampa para condulete de alumínio de 1”</t>
    </r>
  </si>
  <si>
    <r>
      <rPr>
        <sz val="8"/>
        <rFont val="Times New Roman"/>
        <family val="1"/>
      </rPr>
      <t>6,45</t>
    </r>
  </si>
  <si>
    <r>
      <rPr>
        <sz val="8"/>
        <rFont val="Times New Roman"/>
        <family val="1"/>
      </rPr>
      <t>3.225,00</t>
    </r>
  </si>
  <si>
    <r>
      <rPr>
        <sz val="8"/>
        <rFont val="Times New Roman"/>
        <family val="1"/>
      </rPr>
      <t>3.136</t>
    </r>
  </si>
  <si>
    <r>
      <rPr>
        <sz val="8"/>
        <rFont val="Times New Roman"/>
        <family val="1"/>
      </rPr>
      <t>SF-01550</t>
    </r>
  </si>
  <si>
    <r>
      <rPr>
        <sz val="8"/>
        <rFont val="Times New Roman"/>
        <family val="1"/>
      </rPr>
      <t>Interruptor para condulete</t>
    </r>
  </si>
  <si>
    <r>
      <rPr>
        <sz val="8"/>
        <rFont val="Times New Roman"/>
        <family val="1"/>
      </rPr>
      <t>19,36</t>
    </r>
  </si>
  <si>
    <r>
      <rPr>
        <sz val="8"/>
        <rFont val="Times New Roman"/>
        <family val="1"/>
      </rPr>
      <t>1.936,00</t>
    </r>
  </si>
  <si>
    <r>
      <rPr>
        <sz val="8"/>
        <rFont val="Times New Roman"/>
        <family val="1"/>
      </rPr>
      <t>3.137</t>
    </r>
  </si>
  <si>
    <r>
      <rPr>
        <sz val="8"/>
        <rFont val="Times New Roman"/>
        <family val="1"/>
      </rPr>
      <t>SF-01551</t>
    </r>
  </si>
  <si>
    <r>
      <rPr>
        <sz val="8"/>
        <rFont val="Times New Roman"/>
        <family val="1"/>
      </rPr>
      <t>Interruptor duplo para condulete</t>
    </r>
  </si>
  <si>
    <r>
      <rPr>
        <sz val="8"/>
        <rFont val="Times New Roman"/>
        <family val="1"/>
      </rPr>
      <t>10,43</t>
    </r>
  </si>
  <si>
    <r>
      <rPr>
        <sz val="8"/>
        <rFont val="Times New Roman"/>
        <family val="1"/>
      </rPr>
      <t>521,50</t>
    </r>
  </si>
  <si>
    <r>
      <rPr>
        <sz val="8"/>
        <rFont val="Times New Roman"/>
        <family val="1"/>
      </rPr>
      <t>3.138</t>
    </r>
  </si>
  <si>
    <r>
      <rPr>
        <sz val="8"/>
        <rFont val="Times New Roman"/>
        <family val="1"/>
      </rPr>
      <t>SF-01552</t>
    </r>
  </si>
  <si>
    <r>
      <rPr>
        <sz val="8"/>
        <rFont val="Times New Roman"/>
        <family val="1"/>
      </rPr>
      <t>Tomada para condulete de 10 A</t>
    </r>
  </si>
  <si>
    <r>
      <rPr>
        <sz val="8"/>
        <rFont val="Times New Roman"/>
        <family val="1"/>
      </rPr>
      <t>7,13</t>
    </r>
  </si>
  <si>
    <r>
      <rPr>
        <sz val="8"/>
        <rFont val="Times New Roman"/>
        <family val="1"/>
      </rPr>
      <t>2.852,00</t>
    </r>
  </si>
  <si>
    <r>
      <rPr>
        <sz val="8"/>
        <rFont val="Times New Roman"/>
        <family val="1"/>
      </rPr>
      <t>3.139</t>
    </r>
  </si>
  <si>
    <r>
      <rPr>
        <sz val="8"/>
        <rFont val="Times New Roman"/>
        <family val="1"/>
      </rPr>
      <t>SF-01553</t>
    </r>
  </si>
  <si>
    <r>
      <rPr>
        <sz val="8"/>
        <rFont val="Times New Roman"/>
        <family val="1"/>
      </rPr>
      <t>Tomada para condulete de 20 A</t>
    </r>
  </si>
  <si>
    <r>
      <rPr>
        <sz val="8"/>
        <rFont val="Times New Roman"/>
        <family val="1"/>
      </rPr>
      <t>10,27</t>
    </r>
  </si>
  <si>
    <r>
      <rPr>
        <sz val="8"/>
        <rFont val="Times New Roman"/>
        <family val="1"/>
      </rPr>
      <t>1.027,00</t>
    </r>
  </si>
  <si>
    <r>
      <rPr>
        <sz val="8"/>
        <rFont val="Times New Roman"/>
        <family val="1"/>
      </rPr>
      <t>3.140</t>
    </r>
  </si>
  <si>
    <r>
      <rPr>
        <sz val="8"/>
        <rFont val="Times New Roman"/>
        <family val="1"/>
      </rPr>
      <t>SF-01554</t>
    </r>
  </si>
  <si>
    <r>
      <rPr>
        <sz val="8"/>
        <rFont val="Times New Roman"/>
        <family val="1"/>
      </rPr>
      <t>Tomada dupla para condulete</t>
    </r>
  </si>
  <si>
    <r>
      <rPr>
        <sz val="8"/>
        <rFont val="Times New Roman"/>
        <family val="1"/>
      </rPr>
      <t>6,80</t>
    </r>
  </si>
  <si>
    <r>
      <rPr>
        <sz val="8"/>
        <rFont val="Times New Roman"/>
        <family val="1"/>
      </rPr>
      <t>1.360,00</t>
    </r>
  </si>
  <si>
    <r>
      <rPr>
        <sz val="8"/>
        <rFont val="Times New Roman"/>
        <family val="1"/>
      </rPr>
      <t>3.141</t>
    </r>
  </si>
  <si>
    <r>
      <rPr>
        <sz val="8"/>
        <rFont val="Times New Roman"/>
        <family val="1"/>
      </rPr>
      <t>SF-01555</t>
    </r>
  </si>
  <si>
    <r>
      <rPr>
        <sz val="8"/>
        <rFont val="Times New Roman"/>
        <family val="1"/>
      </rPr>
      <t>Tomada e interruptor para condulete</t>
    </r>
  </si>
  <si>
    <r>
      <rPr>
        <sz val="8"/>
        <rFont val="Times New Roman"/>
        <family val="1"/>
      </rPr>
      <t>27,60</t>
    </r>
  </si>
  <si>
    <r>
      <rPr>
        <sz val="8"/>
        <rFont val="Times New Roman"/>
        <family val="1"/>
      </rPr>
      <t>1.380,00</t>
    </r>
  </si>
  <si>
    <r>
      <rPr>
        <sz val="8"/>
        <rFont val="Times New Roman"/>
        <family val="1"/>
      </rPr>
      <t>3.142</t>
    </r>
  </si>
  <si>
    <r>
      <rPr>
        <sz val="8"/>
        <rFont val="Times New Roman"/>
        <family val="1"/>
      </rPr>
      <t>SF-01556</t>
    </r>
  </si>
  <si>
    <r>
      <rPr>
        <sz val="8"/>
        <rFont val="Times New Roman"/>
        <family val="1"/>
      </rPr>
      <t>Kit de vedaçao para condulete de alumínio de 3/4”</t>
    </r>
  </si>
  <si>
    <r>
      <rPr>
        <sz val="8"/>
        <rFont val="Times New Roman"/>
        <family val="1"/>
      </rPr>
      <t>11,79</t>
    </r>
  </si>
  <si>
    <r>
      <rPr>
        <sz val="8"/>
        <rFont val="Times New Roman"/>
        <family val="1"/>
      </rPr>
      <t>117,90</t>
    </r>
  </si>
  <si>
    <r>
      <rPr>
        <sz val="8"/>
        <rFont val="Times New Roman"/>
        <family val="1"/>
      </rPr>
      <t>3.143</t>
    </r>
  </si>
  <si>
    <r>
      <rPr>
        <sz val="8"/>
        <rFont val="Times New Roman"/>
        <family val="1"/>
      </rPr>
      <t>SF-01557</t>
    </r>
  </si>
  <si>
    <r>
      <rPr>
        <sz val="8"/>
        <rFont val="Times New Roman"/>
        <family val="1"/>
      </rPr>
      <t>Kit de vedaçao para condulete de alumínio de 1”</t>
    </r>
  </si>
  <si>
    <r>
      <rPr>
        <sz val="8"/>
        <rFont val="Times New Roman"/>
        <family val="1"/>
      </rPr>
      <t>26,16</t>
    </r>
  </si>
  <si>
    <r>
      <rPr>
        <sz val="8"/>
        <rFont val="Times New Roman"/>
        <family val="1"/>
      </rPr>
      <t>523,20</t>
    </r>
  </si>
  <si>
    <r>
      <rPr>
        <sz val="8"/>
        <rFont val="Times New Roman"/>
        <family val="1"/>
      </rPr>
      <t>3.144</t>
    </r>
  </si>
  <si>
    <r>
      <rPr>
        <sz val="8"/>
        <rFont val="Times New Roman"/>
        <family val="1"/>
      </rPr>
      <t>SF-01558</t>
    </r>
  </si>
  <si>
    <r>
      <rPr>
        <sz val="8"/>
        <rFont val="Times New Roman"/>
        <family val="1"/>
      </rPr>
      <t>Kit de vedaçao para condulete de alumínio de 1 1/4”</t>
    </r>
  </si>
  <si>
    <r>
      <rPr>
        <sz val="8"/>
        <rFont val="Times New Roman"/>
        <family val="1"/>
      </rPr>
      <t>26,27</t>
    </r>
  </si>
  <si>
    <r>
      <rPr>
        <sz val="8"/>
        <rFont val="Times New Roman"/>
        <family val="1"/>
      </rPr>
      <t>131,35</t>
    </r>
  </si>
  <si>
    <r>
      <rPr>
        <sz val="8"/>
        <rFont val="Times New Roman"/>
        <family val="1"/>
      </rPr>
      <t>3.145</t>
    </r>
  </si>
  <si>
    <r>
      <rPr>
        <sz val="8"/>
        <rFont val="Times New Roman"/>
        <family val="1"/>
      </rPr>
      <t>SF-01559</t>
    </r>
  </si>
  <si>
    <r>
      <rPr>
        <sz val="8"/>
        <rFont val="Times New Roman"/>
        <family val="1"/>
      </rPr>
      <t>Kit de vedaçao para condulete de alumínio de 1 1/2”</t>
    </r>
  </si>
  <si>
    <r>
      <rPr>
        <sz val="8"/>
        <rFont val="Times New Roman"/>
        <family val="1"/>
      </rPr>
      <t>3.146</t>
    </r>
  </si>
  <si>
    <r>
      <rPr>
        <sz val="8"/>
        <rFont val="Times New Roman"/>
        <family val="1"/>
      </rPr>
      <t>SF-01560</t>
    </r>
  </si>
  <si>
    <r>
      <rPr>
        <sz val="8"/>
        <rFont val="Times New Roman"/>
        <family val="1"/>
      </rPr>
      <t>Kit de vedaçao para condulete de alumínio de 2”</t>
    </r>
  </si>
  <si>
    <r>
      <rPr>
        <sz val="8"/>
        <rFont val="Times New Roman"/>
        <family val="1"/>
      </rPr>
      <t>27,16</t>
    </r>
  </si>
  <si>
    <r>
      <rPr>
        <sz val="8"/>
        <rFont val="Times New Roman"/>
        <family val="1"/>
      </rPr>
      <t>135,80</t>
    </r>
  </si>
  <si>
    <r>
      <rPr>
        <sz val="8"/>
        <rFont val="Times New Roman"/>
        <family val="1"/>
      </rPr>
      <t>3.147</t>
    </r>
  </si>
  <si>
    <r>
      <rPr>
        <sz val="8"/>
        <rFont val="Times New Roman"/>
        <family val="1"/>
      </rPr>
      <t>SF-01561</t>
    </r>
  </si>
  <si>
    <r>
      <rPr>
        <sz val="8"/>
        <rFont val="Times New Roman"/>
        <family val="1"/>
      </rPr>
      <t>Tampa para condulete de PVC</t>
    </r>
  </si>
  <si>
    <r>
      <rPr>
        <sz val="8"/>
        <rFont val="Times New Roman"/>
        <family val="1"/>
      </rPr>
      <t>2.575,00</t>
    </r>
  </si>
  <si>
    <r>
      <rPr>
        <sz val="8"/>
        <rFont val="Times New Roman"/>
        <family val="1"/>
      </rPr>
      <t>3.148</t>
    </r>
  </si>
  <si>
    <r>
      <rPr>
        <sz val="8"/>
        <rFont val="Times New Roman"/>
        <family val="1"/>
      </rPr>
      <t>SF-01562</t>
    </r>
  </si>
  <si>
    <r>
      <rPr>
        <sz val="8"/>
        <rFont val="Times New Roman"/>
        <family val="1"/>
      </rPr>
      <t>Conector para condulete de PVC</t>
    </r>
  </si>
  <si>
    <r>
      <rPr>
        <sz val="8"/>
        <rFont val="Times New Roman"/>
        <family val="1"/>
      </rPr>
      <t>8.000,00</t>
    </r>
  </si>
  <si>
    <r>
      <rPr>
        <sz val="8"/>
        <rFont val="Times New Roman"/>
        <family val="1"/>
      </rPr>
      <t>2,03</t>
    </r>
  </si>
  <si>
    <r>
      <rPr>
        <sz val="8"/>
        <rFont val="Times New Roman"/>
        <family val="1"/>
      </rPr>
      <t>1.624,00</t>
    </r>
  </si>
  <si>
    <r>
      <rPr>
        <sz val="8"/>
        <rFont val="Times New Roman"/>
        <family val="1"/>
      </rPr>
      <t>3.149</t>
    </r>
  </si>
  <si>
    <r>
      <rPr>
        <sz val="8"/>
        <rFont val="Times New Roman"/>
        <family val="1"/>
      </rPr>
      <t>SF-05222</t>
    </r>
  </si>
  <si>
    <r>
      <rPr>
        <sz val="8"/>
        <rFont val="Times New Roman"/>
        <family val="1"/>
      </rPr>
      <t>Tampão plástico para condulete múltiplo</t>
    </r>
  </si>
  <si>
    <r>
      <rPr>
        <sz val="8"/>
        <rFont val="Times New Roman"/>
        <family val="1"/>
      </rPr>
      <t>24.000,00</t>
    </r>
  </si>
  <si>
    <r>
      <rPr>
        <sz val="8"/>
        <rFont val="Times New Roman"/>
        <family val="1"/>
      </rPr>
      <t>0,33</t>
    </r>
  </si>
  <si>
    <r>
      <rPr>
        <sz val="8"/>
        <rFont val="Times New Roman"/>
        <family val="1"/>
      </rPr>
      <t>792,00</t>
    </r>
  </si>
  <si>
    <r>
      <rPr>
        <sz val="8"/>
        <rFont val="Times New Roman"/>
        <family val="1"/>
      </rPr>
      <t>3.150</t>
    </r>
  </si>
  <si>
    <r>
      <rPr>
        <sz val="8"/>
        <rFont val="Times New Roman"/>
        <family val="1"/>
      </rPr>
      <t>SF-05223</t>
    </r>
  </si>
  <si>
    <r>
      <rPr>
        <sz val="8"/>
        <rFont val="Times New Roman"/>
        <family val="1"/>
      </rPr>
      <t>Conector para condulete múltiplo de 3/4”</t>
    </r>
  </si>
  <si>
    <r>
      <rPr>
        <sz val="8"/>
        <rFont val="Times New Roman"/>
        <family val="1"/>
      </rPr>
      <t>4,11</t>
    </r>
  </si>
  <si>
    <r>
      <rPr>
        <sz val="8"/>
        <rFont val="Times New Roman"/>
        <family val="1"/>
      </rPr>
      <t>3.288,00</t>
    </r>
  </si>
  <si>
    <r>
      <rPr>
        <sz val="8"/>
        <rFont val="Times New Roman"/>
        <family val="1"/>
      </rPr>
      <t>3.151</t>
    </r>
  </si>
  <si>
    <r>
      <rPr>
        <sz val="8"/>
        <rFont val="Times New Roman"/>
        <family val="1"/>
      </rPr>
      <t>SF-05224</t>
    </r>
  </si>
  <si>
    <r>
      <rPr>
        <sz val="8"/>
        <rFont val="Times New Roman"/>
        <family val="1"/>
      </rPr>
      <t>Conector para condulete múltiplo de 1”</t>
    </r>
  </si>
  <si>
    <r>
      <rPr>
        <sz val="8"/>
        <rFont val="Times New Roman"/>
        <family val="1"/>
      </rPr>
      <t>4,73</t>
    </r>
  </si>
  <si>
    <r>
      <rPr>
        <sz val="8"/>
        <rFont val="Times New Roman"/>
        <family val="1"/>
      </rPr>
      <t>3.784,00</t>
    </r>
  </si>
  <si>
    <r>
      <rPr>
        <sz val="8"/>
        <rFont val="Times New Roman"/>
        <family val="1"/>
      </rPr>
      <t>3.152</t>
    </r>
  </si>
  <si>
    <r>
      <rPr>
        <sz val="8"/>
        <rFont val="Times New Roman"/>
        <family val="1"/>
      </rPr>
      <t>SF-01563</t>
    </r>
  </si>
  <si>
    <r>
      <rPr>
        <sz val="8"/>
        <rFont val="Times New Roman"/>
        <family val="1"/>
      </rPr>
      <t>Terminal de compressão 25 mm2</t>
    </r>
  </si>
  <si>
    <r>
      <rPr>
        <sz val="8"/>
        <rFont val="Times New Roman"/>
        <family val="1"/>
      </rPr>
      <t>3,67</t>
    </r>
  </si>
  <si>
    <r>
      <rPr>
        <sz val="8"/>
        <rFont val="Times New Roman"/>
        <family val="1"/>
      </rPr>
      <t>3.670,00</t>
    </r>
  </si>
  <si>
    <r>
      <rPr>
        <sz val="8"/>
        <rFont val="Times New Roman"/>
        <family val="1"/>
      </rPr>
      <t>3.153</t>
    </r>
  </si>
  <si>
    <r>
      <rPr>
        <sz val="8"/>
        <rFont val="Times New Roman"/>
        <family val="1"/>
      </rPr>
      <t>SF-01564</t>
    </r>
  </si>
  <si>
    <r>
      <rPr>
        <sz val="8"/>
        <rFont val="Times New Roman"/>
        <family val="1"/>
      </rPr>
      <t>Terminal de compressão 35 mm2</t>
    </r>
  </si>
  <si>
    <r>
      <rPr>
        <sz val="8"/>
        <rFont val="Times New Roman"/>
        <family val="1"/>
      </rPr>
      <t>4,13</t>
    </r>
  </si>
  <si>
    <r>
      <rPr>
        <sz val="8"/>
        <rFont val="Times New Roman"/>
        <family val="1"/>
      </rPr>
      <t>826,00</t>
    </r>
  </si>
  <si>
    <r>
      <rPr>
        <sz val="8"/>
        <rFont val="Times New Roman"/>
        <family val="1"/>
      </rPr>
      <t>3.154</t>
    </r>
  </si>
  <si>
    <r>
      <rPr>
        <sz val="8"/>
        <rFont val="Times New Roman"/>
        <family val="1"/>
      </rPr>
      <t>SF-01565</t>
    </r>
  </si>
  <si>
    <r>
      <rPr>
        <sz val="8"/>
        <rFont val="Times New Roman"/>
        <family val="1"/>
      </rPr>
      <t>Terminal de compressão 50 mm2</t>
    </r>
  </si>
  <si>
    <r>
      <rPr>
        <sz val="8"/>
        <rFont val="Times New Roman"/>
        <family val="1"/>
      </rPr>
      <t>7,16</t>
    </r>
  </si>
  <si>
    <r>
      <rPr>
        <sz val="8"/>
        <rFont val="Times New Roman"/>
        <family val="1"/>
      </rPr>
      <t>1.432,00</t>
    </r>
  </si>
  <si>
    <r>
      <rPr>
        <sz val="8"/>
        <rFont val="Times New Roman"/>
        <family val="1"/>
      </rPr>
      <t>3.155</t>
    </r>
  </si>
  <si>
    <r>
      <rPr>
        <sz val="8"/>
        <rFont val="Times New Roman"/>
        <family val="1"/>
      </rPr>
      <t>SF-01566</t>
    </r>
  </si>
  <si>
    <r>
      <rPr>
        <sz val="8"/>
        <rFont val="Times New Roman"/>
        <family val="1"/>
      </rPr>
      <t>Terminal de compressão 70 mm2</t>
    </r>
  </si>
  <si>
    <r>
      <rPr>
        <sz val="8"/>
        <rFont val="Times New Roman"/>
        <family val="1"/>
      </rPr>
      <t>8,93</t>
    </r>
  </si>
  <si>
    <r>
      <rPr>
        <sz val="8"/>
        <rFont val="Times New Roman"/>
        <family val="1"/>
      </rPr>
      <t>893,00</t>
    </r>
  </si>
  <si>
    <r>
      <rPr>
        <sz val="8"/>
        <rFont val="Times New Roman"/>
        <family val="1"/>
      </rPr>
      <t>3.156</t>
    </r>
  </si>
  <si>
    <r>
      <rPr>
        <sz val="8"/>
        <rFont val="Times New Roman"/>
        <family val="1"/>
      </rPr>
      <t>SF-01567</t>
    </r>
  </si>
  <si>
    <r>
      <rPr>
        <sz val="8"/>
        <rFont val="Times New Roman"/>
        <family val="1"/>
      </rPr>
      <t>Terminal de compressão 95 mm2</t>
    </r>
  </si>
  <si>
    <r>
      <rPr>
        <sz val="8"/>
        <rFont val="Times New Roman"/>
        <family val="1"/>
      </rPr>
      <t>11,00</t>
    </r>
  </si>
  <si>
    <r>
      <rPr>
        <sz val="8"/>
        <rFont val="Times New Roman"/>
        <family val="1"/>
      </rPr>
      <t>1.100,00</t>
    </r>
  </si>
  <si>
    <r>
      <rPr>
        <sz val="8"/>
        <rFont val="Times New Roman"/>
        <family val="1"/>
      </rPr>
      <t>3.157</t>
    </r>
  </si>
  <si>
    <r>
      <rPr>
        <sz val="8"/>
        <rFont val="Times New Roman"/>
        <family val="1"/>
      </rPr>
      <t>SF-01568</t>
    </r>
  </si>
  <si>
    <r>
      <rPr>
        <sz val="8"/>
        <rFont val="Times New Roman"/>
        <family val="1"/>
      </rPr>
      <t>Terminal de compressão 120 mm2</t>
    </r>
  </si>
  <si>
    <r>
      <rPr>
        <sz val="8"/>
        <rFont val="Times New Roman"/>
        <family val="1"/>
      </rPr>
      <t>15,47</t>
    </r>
  </si>
  <si>
    <r>
      <rPr>
        <sz val="8"/>
        <rFont val="Times New Roman"/>
        <family val="1"/>
      </rPr>
      <t>1.547,00</t>
    </r>
  </si>
  <si>
    <r>
      <rPr>
        <sz val="8"/>
        <rFont val="Times New Roman"/>
        <family val="1"/>
      </rPr>
      <t>3.158</t>
    </r>
  </si>
  <si>
    <r>
      <rPr>
        <sz val="8"/>
        <rFont val="Times New Roman"/>
        <family val="1"/>
      </rPr>
      <t>SF-01569</t>
    </r>
  </si>
  <si>
    <r>
      <rPr>
        <sz val="8"/>
        <rFont val="Times New Roman"/>
        <family val="1"/>
      </rPr>
      <t>Terminal de compressão 150 mm2</t>
    </r>
  </si>
  <si>
    <r>
      <rPr>
        <sz val="8"/>
        <rFont val="Times New Roman"/>
        <family val="1"/>
      </rPr>
      <t>34,83</t>
    </r>
  </si>
  <si>
    <r>
      <rPr>
        <sz val="8"/>
        <rFont val="Times New Roman"/>
        <family val="1"/>
      </rPr>
      <t>2.089,80</t>
    </r>
  </si>
  <si>
    <r>
      <rPr>
        <sz val="8"/>
        <rFont val="Times New Roman"/>
        <family val="1"/>
      </rPr>
      <t>3.159</t>
    </r>
  </si>
  <si>
    <r>
      <rPr>
        <sz val="8"/>
        <rFont val="Times New Roman"/>
        <family val="1"/>
      </rPr>
      <t>SF-01570</t>
    </r>
  </si>
  <si>
    <r>
      <rPr>
        <sz val="8"/>
        <rFont val="Times New Roman"/>
        <family val="1"/>
      </rPr>
      <t>Terminal de compressão 185 mm2</t>
    </r>
  </si>
  <si>
    <r>
      <rPr>
        <sz val="8"/>
        <rFont val="Times New Roman"/>
        <family val="1"/>
      </rPr>
      <t>38,06</t>
    </r>
  </si>
  <si>
    <r>
      <rPr>
        <sz val="8"/>
        <rFont val="Times New Roman"/>
        <family val="1"/>
      </rPr>
      <t>3.806,00</t>
    </r>
  </si>
  <si>
    <r>
      <rPr>
        <sz val="8"/>
        <rFont val="Times New Roman"/>
        <family val="1"/>
      </rPr>
      <t>3.160</t>
    </r>
  </si>
  <si>
    <r>
      <rPr>
        <sz val="8"/>
        <rFont val="Times New Roman"/>
        <family val="1"/>
      </rPr>
      <t>SF-01571</t>
    </r>
  </si>
  <si>
    <r>
      <rPr>
        <sz val="8"/>
        <rFont val="Times New Roman"/>
        <family val="1"/>
      </rPr>
      <t>Terminal de compressão 240 mm2</t>
    </r>
  </si>
  <si>
    <r>
      <rPr>
        <sz val="8"/>
        <rFont val="Times New Roman"/>
        <family val="1"/>
      </rPr>
      <t>50,22</t>
    </r>
  </si>
  <si>
    <r>
      <rPr>
        <sz val="8"/>
        <rFont val="Times New Roman"/>
        <family val="1"/>
      </rPr>
      <t>3.013,20</t>
    </r>
  </si>
  <si>
    <r>
      <rPr>
        <sz val="8"/>
        <rFont val="Times New Roman"/>
        <family val="1"/>
      </rPr>
      <t>3.161</t>
    </r>
  </si>
  <si>
    <r>
      <rPr>
        <sz val="8"/>
        <rFont val="Times New Roman"/>
        <family val="1"/>
      </rPr>
      <t>SF-01572</t>
    </r>
  </si>
  <si>
    <r>
      <rPr>
        <sz val="8"/>
        <rFont val="Times New Roman"/>
        <family val="1"/>
      </rPr>
      <t>Terminal de compressão 300 mm2</t>
    </r>
  </si>
  <si>
    <r>
      <rPr>
        <sz val="8"/>
        <rFont val="Times New Roman"/>
        <family val="1"/>
      </rPr>
      <t>73,08</t>
    </r>
  </si>
  <si>
    <r>
      <rPr>
        <sz val="8"/>
        <rFont val="Times New Roman"/>
        <family val="1"/>
      </rPr>
      <t>2.192,40</t>
    </r>
  </si>
  <si>
    <r>
      <rPr>
        <sz val="8"/>
        <rFont val="Times New Roman"/>
        <family val="1"/>
      </rPr>
      <t>3.162</t>
    </r>
  </si>
  <si>
    <r>
      <rPr>
        <sz val="8"/>
        <rFont val="Times New Roman"/>
        <family val="1"/>
      </rPr>
      <t>SF-01573</t>
    </r>
  </si>
  <si>
    <r>
      <rPr>
        <sz val="8"/>
        <rFont val="Times New Roman"/>
        <family val="1"/>
      </rPr>
      <t>Luva de compressão 25 mm2</t>
    </r>
  </si>
  <si>
    <r>
      <rPr>
        <sz val="8"/>
        <rFont val="Times New Roman"/>
        <family val="1"/>
      </rPr>
      <t>3,25</t>
    </r>
  </si>
  <si>
    <r>
      <rPr>
        <sz val="8"/>
        <rFont val="Times New Roman"/>
        <family val="1"/>
      </rPr>
      <t>162,50</t>
    </r>
  </si>
  <si>
    <r>
      <rPr>
        <sz val="8"/>
        <rFont val="Times New Roman"/>
        <family val="1"/>
      </rPr>
      <t>3.163</t>
    </r>
  </si>
  <si>
    <r>
      <rPr>
        <sz val="8"/>
        <rFont val="Times New Roman"/>
        <family val="1"/>
      </rPr>
      <t>SF-01574</t>
    </r>
  </si>
  <si>
    <r>
      <rPr>
        <sz val="8"/>
        <rFont val="Times New Roman"/>
        <family val="1"/>
      </rPr>
      <t>Luva de compressão 35 mm2</t>
    </r>
  </si>
  <si>
    <r>
      <rPr>
        <sz val="8"/>
        <rFont val="Times New Roman"/>
        <family val="1"/>
      </rPr>
      <t>4,23</t>
    </r>
  </si>
  <si>
    <r>
      <rPr>
        <sz val="8"/>
        <rFont val="Times New Roman"/>
        <family val="1"/>
      </rPr>
      <t>211,50</t>
    </r>
  </si>
  <si>
    <r>
      <rPr>
        <sz val="8"/>
        <rFont val="Times New Roman"/>
        <family val="1"/>
      </rPr>
      <t>3.164</t>
    </r>
  </si>
  <si>
    <r>
      <rPr>
        <sz val="8"/>
        <rFont val="Times New Roman"/>
        <family val="1"/>
      </rPr>
      <t>SF-01575</t>
    </r>
  </si>
  <si>
    <r>
      <rPr>
        <sz val="8"/>
        <rFont val="Times New Roman"/>
        <family val="1"/>
      </rPr>
      <t>Luva de compressão 50 mm2</t>
    </r>
  </si>
  <si>
    <r>
      <rPr>
        <sz val="8"/>
        <rFont val="Times New Roman"/>
        <family val="1"/>
      </rPr>
      <t>7,07</t>
    </r>
  </si>
  <si>
    <r>
      <rPr>
        <sz val="8"/>
        <rFont val="Times New Roman"/>
        <family val="1"/>
      </rPr>
      <t>353,50</t>
    </r>
  </si>
  <si>
    <r>
      <rPr>
        <sz val="8"/>
        <rFont val="Times New Roman"/>
        <family val="1"/>
      </rPr>
      <t>3.165</t>
    </r>
  </si>
  <si>
    <r>
      <rPr>
        <sz val="8"/>
        <rFont val="Times New Roman"/>
        <family val="1"/>
      </rPr>
      <t>SF-01576</t>
    </r>
  </si>
  <si>
    <r>
      <rPr>
        <sz val="8"/>
        <rFont val="Times New Roman"/>
        <family val="1"/>
      </rPr>
      <t>Luva de compressão 70 mm2</t>
    </r>
  </si>
  <si>
    <r>
      <rPr>
        <sz val="8"/>
        <rFont val="Times New Roman"/>
        <family val="1"/>
      </rPr>
      <t>9,74</t>
    </r>
  </si>
  <si>
    <r>
      <rPr>
        <sz val="8"/>
        <rFont val="Times New Roman"/>
        <family val="1"/>
      </rPr>
      <t>292,20</t>
    </r>
  </si>
  <si>
    <r>
      <rPr>
        <sz val="8"/>
        <rFont val="Times New Roman"/>
        <family val="1"/>
      </rPr>
      <t>3.166</t>
    </r>
  </si>
  <si>
    <r>
      <rPr>
        <sz val="8"/>
        <rFont val="Times New Roman"/>
        <family val="1"/>
      </rPr>
      <t>SF-01577</t>
    </r>
  </si>
  <si>
    <r>
      <rPr>
        <sz val="8"/>
        <rFont val="Times New Roman"/>
        <family val="1"/>
      </rPr>
      <t>Luva de compressão 95 mm2</t>
    </r>
  </si>
  <si>
    <r>
      <rPr>
        <sz val="8"/>
        <rFont val="Times New Roman"/>
        <family val="1"/>
      </rPr>
      <t>11,89</t>
    </r>
  </si>
  <si>
    <r>
      <rPr>
        <sz val="8"/>
        <rFont val="Times New Roman"/>
        <family val="1"/>
      </rPr>
      <t>356,70</t>
    </r>
  </si>
  <si>
    <r>
      <rPr>
        <sz val="8"/>
        <rFont val="Times New Roman"/>
        <family val="1"/>
      </rPr>
      <t>3.167</t>
    </r>
  </si>
  <si>
    <r>
      <rPr>
        <sz val="8"/>
        <rFont val="Times New Roman"/>
        <family val="1"/>
      </rPr>
      <t>SF-01578</t>
    </r>
  </si>
  <si>
    <r>
      <rPr>
        <sz val="8"/>
        <rFont val="Times New Roman"/>
        <family val="1"/>
      </rPr>
      <t>Luva de compressão 120 mm2</t>
    </r>
  </si>
  <si>
    <r>
      <rPr>
        <sz val="8"/>
        <rFont val="Times New Roman"/>
        <family val="1"/>
      </rPr>
      <t>16,96</t>
    </r>
  </si>
  <si>
    <r>
      <rPr>
        <sz val="8"/>
        <rFont val="Times New Roman"/>
        <family val="1"/>
      </rPr>
      <t>508,80</t>
    </r>
  </si>
  <si>
    <r>
      <rPr>
        <sz val="8"/>
        <rFont val="Times New Roman"/>
        <family val="1"/>
      </rPr>
      <t>3.168</t>
    </r>
  </si>
  <si>
    <r>
      <rPr>
        <sz val="8"/>
        <rFont val="Times New Roman"/>
        <family val="1"/>
      </rPr>
      <t>SF-01579</t>
    </r>
  </si>
  <si>
    <r>
      <rPr>
        <sz val="8"/>
        <rFont val="Times New Roman"/>
        <family val="1"/>
      </rPr>
      <t>Luva de compressão 150 mm2</t>
    </r>
  </si>
  <si>
    <r>
      <rPr>
        <sz val="8"/>
        <rFont val="Times New Roman"/>
        <family val="1"/>
      </rPr>
      <t>21,82</t>
    </r>
  </si>
  <si>
    <r>
      <rPr>
        <sz val="8"/>
        <rFont val="Times New Roman"/>
        <family val="1"/>
      </rPr>
      <t>436,40</t>
    </r>
  </si>
  <si>
    <r>
      <rPr>
        <sz val="8"/>
        <rFont val="Times New Roman"/>
        <family val="1"/>
      </rPr>
      <t>3.169</t>
    </r>
  </si>
  <si>
    <r>
      <rPr>
        <sz val="8"/>
        <rFont val="Times New Roman"/>
        <family val="1"/>
      </rPr>
      <t>SF-01580</t>
    </r>
  </si>
  <si>
    <r>
      <rPr>
        <sz val="8"/>
        <rFont val="Times New Roman"/>
        <family val="1"/>
      </rPr>
      <t>Luva de compressão 185 mm2</t>
    </r>
  </si>
  <si>
    <r>
      <rPr>
        <sz val="8"/>
        <rFont val="Times New Roman"/>
        <family val="1"/>
      </rPr>
      <t>23,46</t>
    </r>
  </si>
  <si>
    <r>
      <rPr>
        <sz val="8"/>
        <rFont val="Times New Roman"/>
        <family val="1"/>
      </rPr>
      <t>469,20</t>
    </r>
  </si>
  <si>
    <r>
      <rPr>
        <sz val="8"/>
        <rFont val="Times New Roman"/>
        <family val="1"/>
      </rPr>
      <t>3.170</t>
    </r>
  </si>
  <si>
    <r>
      <rPr>
        <sz val="8"/>
        <rFont val="Times New Roman"/>
        <family val="1"/>
      </rPr>
      <t>SF-01581</t>
    </r>
  </si>
  <si>
    <r>
      <rPr>
        <sz val="8"/>
        <rFont val="Times New Roman"/>
        <family val="1"/>
      </rPr>
      <t>Luva de compressão 240 mm2</t>
    </r>
  </si>
  <si>
    <r>
      <rPr>
        <sz val="8"/>
        <rFont val="Times New Roman"/>
        <family val="1"/>
      </rPr>
      <t>37,82</t>
    </r>
  </si>
  <si>
    <r>
      <rPr>
        <sz val="8"/>
        <rFont val="Times New Roman"/>
        <family val="1"/>
      </rPr>
      <t>756,40</t>
    </r>
  </si>
  <si>
    <r>
      <rPr>
        <sz val="8"/>
        <rFont val="Times New Roman"/>
        <family val="1"/>
      </rPr>
      <t>3.171</t>
    </r>
  </si>
  <si>
    <r>
      <rPr>
        <sz val="8"/>
        <rFont val="Times New Roman"/>
        <family val="1"/>
      </rPr>
      <t>SF-01582</t>
    </r>
  </si>
  <si>
    <r>
      <rPr>
        <sz val="8"/>
        <rFont val="Times New Roman"/>
        <family val="1"/>
      </rPr>
      <t>Luva de compressão 300 mm2</t>
    </r>
  </si>
  <si>
    <r>
      <rPr>
        <sz val="8"/>
        <rFont val="Times New Roman"/>
        <family val="1"/>
      </rPr>
      <t>46,98</t>
    </r>
  </si>
  <si>
    <r>
      <rPr>
        <sz val="8"/>
        <rFont val="Times New Roman"/>
        <family val="1"/>
      </rPr>
      <t>939,60</t>
    </r>
  </si>
  <si>
    <r>
      <rPr>
        <sz val="8"/>
        <rFont val="Times New Roman"/>
        <family val="1"/>
      </rPr>
      <t>3.172</t>
    </r>
  </si>
  <si>
    <r>
      <rPr>
        <sz val="8"/>
        <rFont val="Times New Roman"/>
        <family val="1"/>
      </rPr>
      <t>SF-01583</t>
    </r>
  </si>
  <si>
    <r>
      <rPr>
        <sz val="8"/>
        <rFont val="Times New Roman"/>
        <family val="1"/>
      </rPr>
      <t>Condutor 1,0 mm2</t>
    </r>
  </si>
  <si>
    <r>
      <rPr>
        <sz val="8"/>
        <rFont val="Times New Roman"/>
        <family val="1"/>
      </rPr>
      <t>2.090,00</t>
    </r>
  </si>
  <si>
    <r>
      <rPr>
        <sz val="8"/>
        <rFont val="Times New Roman"/>
        <family val="1"/>
      </rPr>
      <t>3.173</t>
    </r>
  </si>
  <si>
    <r>
      <rPr>
        <sz val="8"/>
        <rFont val="Times New Roman"/>
        <family val="1"/>
      </rPr>
      <t>SF-01584</t>
    </r>
  </si>
  <si>
    <r>
      <rPr>
        <sz val="8"/>
        <rFont val="Times New Roman"/>
        <family val="1"/>
      </rPr>
      <t>Condutor 1,5 mm2</t>
    </r>
  </si>
  <si>
    <r>
      <rPr>
        <sz val="8"/>
        <rFont val="Times New Roman"/>
        <family val="1"/>
      </rPr>
      <t>2,44</t>
    </r>
  </si>
  <si>
    <r>
      <rPr>
        <sz val="8"/>
        <rFont val="Times New Roman"/>
        <family val="1"/>
      </rPr>
      <t>2.440,00</t>
    </r>
  </si>
  <si>
    <r>
      <rPr>
        <sz val="8"/>
        <rFont val="Times New Roman"/>
        <family val="1"/>
      </rPr>
      <t>3.174</t>
    </r>
  </si>
  <si>
    <r>
      <rPr>
        <sz val="8"/>
        <rFont val="Times New Roman"/>
        <family val="1"/>
      </rPr>
      <t>SF-01585</t>
    </r>
  </si>
  <si>
    <r>
      <rPr>
        <sz val="8"/>
        <rFont val="Times New Roman"/>
        <family val="1"/>
      </rPr>
      <t>Condutor 2,5 mm2</t>
    </r>
  </si>
  <si>
    <r>
      <rPr>
        <sz val="8"/>
        <rFont val="Times New Roman"/>
        <family val="1"/>
      </rPr>
      <t xml:space="preserve">100.000,0
</t>
    </r>
    <r>
      <rPr>
        <sz val="8"/>
        <rFont val="Times New Roman"/>
        <family val="1"/>
      </rPr>
      <t>0</t>
    </r>
  </si>
  <si>
    <r>
      <rPr>
        <sz val="8"/>
        <rFont val="Times New Roman"/>
        <family val="1"/>
      </rPr>
      <t>3,68</t>
    </r>
  </si>
  <si>
    <r>
      <rPr>
        <sz val="8"/>
        <rFont val="Times New Roman"/>
        <family val="1"/>
      </rPr>
      <t>36.800,00</t>
    </r>
  </si>
  <si>
    <r>
      <rPr>
        <sz val="8"/>
        <rFont val="Times New Roman"/>
        <family val="1"/>
      </rPr>
      <t>3.175</t>
    </r>
  </si>
  <si>
    <r>
      <rPr>
        <sz val="8"/>
        <rFont val="Times New Roman"/>
        <family val="1"/>
      </rPr>
      <t>SF-01586</t>
    </r>
  </si>
  <si>
    <r>
      <rPr>
        <sz val="8"/>
        <rFont val="Times New Roman"/>
        <family val="1"/>
      </rPr>
      <t>Condutor 4 mm2</t>
    </r>
  </si>
  <si>
    <r>
      <rPr>
        <sz val="8"/>
        <rFont val="Times New Roman"/>
        <family val="1"/>
      </rPr>
      <t>5,72</t>
    </r>
  </si>
  <si>
    <r>
      <rPr>
        <sz val="8"/>
        <rFont val="Times New Roman"/>
        <family val="1"/>
      </rPr>
      <t>28.600,00</t>
    </r>
  </si>
  <si>
    <r>
      <rPr>
        <sz val="8"/>
        <rFont val="Times New Roman"/>
        <family val="1"/>
      </rPr>
      <t>3.176</t>
    </r>
  </si>
  <si>
    <r>
      <rPr>
        <sz val="8"/>
        <rFont val="Times New Roman"/>
        <family val="1"/>
      </rPr>
      <t>SF-01587</t>
    </r>
  </si>
  <si>
    <r>
      <rPr>
        <sz val="8"/>
        <rFont val="Times New Roman"/>
        <family val="1"/>
      </rPr>
      <t>Condutor 6 mm2</t>
    </r>
  </si>
  <si>
    <r>
      <rPr>
        <sz val="8"/>
        <rFont val="Times New Roman"/>
        <family val="1"/>
      </rPr>
      <t>20.000,00</t>
    </r>
  </si>
  <si>
    <r>
      <rPr>
        <sz val="8"/>
        <rFont val="Times New Roman"/>
        <family val="1"/>
      </rPr>
      <t>7,49</t>
    </r>
  </si>
  <si>
    <r>
      <rPr>
        <sz val="8"/>
        <rFont val="Times New Roman"/>
        <family val="1"/>
      </rPr>
      <t>14.980,00</t>
    </r>
  </si>
  <si>
    <r>
      <rPr>
        <sz val="8"/>
        <rFont val="Times New Roman"/>
        <family val="1"/>
      </rPr>
      <t>3.177</t>
    </r>
  </si>
  <si>
    <r>
      <rPr>
        <sz val="8"/>
        <rFont val="Times New Roman"/>
        <family val="1"/>
      </rPr>
      <t>SF-01588</t>
    </r>
  </si>
  <si>
    <r>
      <rPr>
        <sz val="8"/>
        <rFont val="Times New Roman"/>
        <family val="1"/>
      </rPr>
      <t>Condutor 10 mm2</t>
    </r>
  </si>
  <si>
    <r>
      <rPr>
        <sz val="8"/>
        <rFont val="Times New Roman"/>
        <family val="1"/>
      </rPr>
      <t>15.000,00</t>
    </r>
  </si>
  <si>
    <r>
      <rPr>
        <sz val="8"/>
        <rFont val="Times New Roman"/>
        <family val="1"/>
      </rPr>
      <t>14,96</t>
    </r>
  </si>
  <si>
    <r>
      <rPr>
        <sz val="8"/>
        <rFont val="Times New Roman"/>
        <family val="1"/>
      </rPr>
      <t>22.440,00</t>
    </r>
  </si>
  <si>
    <r>
      <rPr>
        <sz val="8"/>
        <rFont val="Times New Roman"/>
        <family val="1"/>
      </rPr>
      <t>3.178</t>
    </r>
  </si>
  <si>
    <r>
      <rPr>
        <sz val="8"/>
        <rFont val="Times New Roman"/>
        <family val="1"/>
      </rPr>
      <t>SF-01589</t>
    </r>
  </si>
  <si>
    <r>
      <rPr>
        <sz val="8"/>
        <rFont val="Times New Roman"/>
        <family val="1"/>
      </rPr>
      <t>Condutor 16 mm2</t>
    </r>
  </si>
  <si>
    <r>
      <rPr>
        <sz val="8"/>
        <rFont val="Times New Roman"/>
        <family val="1"/>
      </rPr>
      <t>21,88</t>
    </r>
  </si>
  <si>
    <r>
      <rPr>
        <sz val="8"/>
        <rFont val="Times New Roman"/>
        <family val="1"/>
      </rPr>
      <t>32.820,00</t>
    </r>
  </si>
  <si>
    <r>
      <rPr>
        <sz val="8"/>
        <rFont val="Times New Roman"/>
        <family val="1"/>
      </rPr>
      <t>3.179</t>
    </r>
  </si>
  <si>
    <r>
      <rPr>
        <sz val="8"/>
        <rFont val="Times New Roman"/>
        <family val="1"/>
      </rPr>
      <t>SF-01590</t>
    </r>
  </si>
  <si>
    <r>
      <rPr>
        <sz val="8"/>
        <rFont val="Times New Roman"/>
        <family val="1"/>
      </rPr>
      <t>Condutor 25 mm2</t>
    </r>
  </si>
  <si>
    <r>
      <rPr>
        <sz val="8"/>
        <rFont val="Times New Roman"/>
        <family val="1"/>
      </rPr>
      <t>26,79</t>
    </r>
  </si>
  <si>
    <r>
      <rPr>
        <sz val="8"/>
        <rFont val="Times New Roman"/>
        <family val="1"/>
      </rPr>
      <t>26.790,00</t>
    </r>
  </si>
  <si>
    <r>
      <rPr>
        <sz val="8"/>
        <rFont val="Times New Roman"/>
        <family val="1"/>
      </rPr>
      <t>3.180</t>
    </r>
  </si>
  <si>
    <r>
      <rPr>
        <sz val="8"/>
        <rFont val="Times New Roman"/>
        <family val="1"/>
      </rPr>
      <t>SF-01591</t>
    </r>
  </si>
  <si>
    <r>
      <rPr>
        <sz val="8"/>
        <rFont val="Times New Roman"/>
        <family val="1"/>
      </rPr>
      <t>Condutor 35 mm2</t>
    </r>
  </si>
  <si>
    <r>
      <rPr>
        <sz val="8"/>
        <rFont val="Times New Roman"/>
        <family val="1"/>
      </rPr>
      <t>48,95</t>
    </r>
  </si>
  <si>
    <r>
      <rPr>
        <sz val="8"/>
        <rFont val="Times New Roman"/>
        <family val="1"/>
      </rPr>
      <t>48.950,00</t>
    </r>
  </si>
  <si>
    <r>
      <rPr>
        <sz val="8"/>
        <rFont val="Times New Roman"/>
        <family val="1"/>
      </rPr>
      <t>3.181</t>
    </r>
  </si>
  <si>
    <r>
      <rPr>
        <sz val="8"/>
        <rFont val="Times New Roman"/>
        <family val="1"/>
      </rPr>
      <t>SF-01592</t>
    </r>
  </si>
  <si>
    <r>
      <rPr>
        <sz val="8"/>
        <rFont val="Times New Roman"/>
        <family val="1"/>
      </rPr>
      <t>Condutor 50 mm2</t>
    </r>
  </si>
  <si>
    <r>
      <rPr>
        <sz val="8"/>
        <rFont val="Times New Roman"/>
        <family val="1"/>
      </rPr>
      <t>63,98</t>
    </r>
  </si>
  <si>
    <r>
      <rPr>
        <sz val="8"/>
        <rFont val="Times New Roman"/>
        <family val="1"/>
      </rPr>
      <t>63.980,00</t>
    </r>
  </si>
  <si>
    <r>
      <rPr>
        <sz val="8"/>
        <rFont val="Times New Roman"/>
        <family val="1"/>
      </rPr>
      <t>3.182</t>
    </r>
  </si>
  <si>
    <r>
      <rPr>
        <sz val="8"/>
        <rFont val="Times New Roman"/>
        <family val="1"/>
      </rPr>
      <t>SF-01593</t>
    </r>
  </si>
  <si>
    <r>
      <rPr>
        <sz val="8"/>
        <rFont val="Times New Roman"/>
        <family val="1"/>
      </rPr>
      <t>Condutor 70 mm2</t>
    </r>
  </si>
  <si>
    <r>
      <rPr>
        <sz val="8"/>
        <rFont val="Times New Roman"/>
        <family val="1"/>
      </rPr>
      <t>83,88</t>
    </r>
  </si>
  <si>
    <r>
      <rPr>
        <sz val="8"/>
        <rFont val="Times New Roman"/>
        <family val="1"/>
      </rPr>
      <t>67.104,00</t>
    </r>
  </si>
  <si>
    <r>
      <rPr>
        <sz val="8"/>
        <rFont val="Times New Roman"/>
        <family val="1"/>
      </rPr>
      <t>3.183</t>
    </r>
  </si>
  <si>
    <r>
      <rPr>
        <sz val="8"/>
        <rFont val="Times New Roman"/>
        <family val="1"/>
      </rPr>
      <t>SF-01594</t>
    </r>
  </si>
  <si>
    <r>
      <rPr>
        <sz val="8"/>
        <rFont val="Times New Roman"/>
        <family val="1"/>
      </rPr>
      <t>Condutor 95 mm2</t>
    </r>
  </si>
  <si>
    <r>
      <rPr>
        <sz val="8"/>
        <rFont val="Times New Roman"/>
        <family val="1"/>
      </rPr>
      <t>113,41</t>
    </r>
  </si>
  <si>
    <r>
      <rPr>
        <sz val="8"/>
        <rFont val="Times New Roman"/>
        <family val="1"/>
      </rPr>
      <t>90.728,00</t>
    </r>
  </si>
  <si>
    <r>
      <rPr>
        <sz val="8"/>
        <rFont val="Times New Roman"/>
        <family val="1"/>
      </rPr>
      <t>3.184</t>
    </r>
  </si>
  <si>
    <r>
      <rPr>
        <sz val="8"/>
        <rFont val="Times New Roman"/>
        <family val="1"/>
      </rPr>
      <t>SF-01595</t>
    </r>
  </si>
  <si>
    <r>
      <rPr>
        <sz val="8"/>
        <rFont val="Times New Roman"/>
        <family val="1"/>
      </rPr>
      <t>Condutor 120 mm2</t>
    </r>
  </si>
  <si>
    <r>
      <rPr>
        <sz val="8"/>
        <rFont val="Times New Roman"/>
        <family val="1"/>
      </rPr>
      <t>153,55</t>
    </r>
  </si>
  <si>
    <r>
      <rPr>
        <sz val="8"/>
        <rFont val="Times New Roman"/>
        <family val="1"/>
      </rPr>
      <t>122.840,00</t>
    </r>
  </si>
  <si>
    <r>
      <rPr>
        <sz val="8"/>
        <rFont val="Times New Roman"/>
        <family val="1"/>
      </rPr>
      <t>3.185</t>
    </r>
  </si>
  <si>
    <r>
      <rPr>
        <sz val="8"/>
        <rFont val="Times New Roman"/>
        <family val="1"/>
      </rPr>
      <t>SF-01596</t>
    </r>
  </si>
  <si>
    <r>
      <rPr>
        <sz val="8"/>
        <rFont val="Times New Roman"/>
        <family val="1"/>
      </rPr>
      <t>Condutor 150 mm2</t>
    </r>
  </si>
  <si>
    <r>
      <rPr>
        <sz val="8"/>
        <rFont val="Times New Roman"/>
        <family val="1"/>
      </rPr>
      <t>165,76</t>
    </r>
  </si>
  <si>
    <r>
      <rPr>
        <sz val="8"/>
        <rFont val="Times New Roman"/>
        <family val="1"/>
      </rPr>
      <t>82.880,00</t>
    </r>
  </si>
  <si>
    <r>
      <rPr>
        <sz val="8"/>
        <rFont val="Times New Roman"/>
        <family val="1"/>
      </rPr>
      <t>3.186</t>
    </r>
  </si>
  <si>
    <r>
      <rPr>
        <sz val="8"/>
        <rFont val="Times New Roman"/>
        <family val="1"/>
      </rPr>
      <t>SF-01597</t>
    </r>
  </si>
  <si>
    <r>
      <rPr>
        <sz val="8"/>
        <rFont val="Times New Roman"/>
        <family val="1"/>
      </rPr>
      <t>Condutor 185 mm2</t>
    </r>
  </si>
  <si>
    <r>
      <rPr>
        <sz val="8"/>
        <rFont val="Times New Roman"/>
        <family val="1"/>
      </rPr>
      <t>204,76</t>
    </r>
  </si>
  <si>
    <r>
      <rPr>
        <sz val="8"/>
        <rFont val="Times New Roman"/>
        <family val="1"/>
      </rPr>
      <t>102.380,00</t>
    </r>
  </si>
  <si>
    <r>
      <rPr>
        <sz val="8"/>
        <rFont val="Times New Roman"/>
        <family val="1"/>
      </rPr>
      <t>3.187</t>
    </r>
  </si>
  <si>
    <r>
      <rPr>
        <sz val="8"/>
        <rFont val="Times New Roman"/>
        <family val="1"/>
      </rPr>
      <t>SF-01598</t>
    </r>
  </si>
  <si>
    <r>
      <rPr>
        <sz val="8"/>
        <rFont val="Times New Roman"/>
        <family val="1"/>
      </rPr>
      <t>Condutor 240 mm2</t>
    </r>
  </si>
  <si>
    <r>
      <rPr>
        <sz val="8"/>
        <rFont val="Times New Roman"/>
        <family val="1"/>
      </rPr>
      <t>322,08</t>
    </r>
  </si>
  <si>
    <r>
      <rPr>
        <sz val="8"/>
        <rFont val="Times New Roman"/>
        <family val="1"/>
      </rPr>
      <t>161.040,00</t>
    </r>
  </si>
  <si>
    <r>
      <rPr>
        <sz val="8"/>
        <rFont val="Times New Roman"/>
        <family val="1"/>
      </rPr>
      <t>3.188</t>
    </r>
  </si>
  <si>
    <r>
      <rPr>
        <sz val="8"/>
        <rFont val="Times New Roman"/>
        <family val="1"/>
      </rPr>
      <t>SF-01599</t>
    </r>
  </si>
  <si>
    <r>
      <rPr>
        <sz val="8"/>
        <rFont val="Times New Roman"/>
        <family val="1"/>
      </rPr>
      <t>Cobre nu 16 mm2</t>
    </r>
  </si>
  <si>
    <r>
      <rPr>
        <sz val="8"/>
        <rFont val="Times New Roman"/>
        <family val="1"/>
      </rPr>
      <t>26,54</t>
    </r>
  </si>
  <si>
    <r>
      <rPr>
        <sz val="8"/>
        <rFont val="Times New Roman"/>
        <family val="1"/>
      </rPr>
      <t>2.654,00</t>
    </r>
  </si>
  <si>
    <r>
      <rPr>
        <sz val="8"/>
        <rFont val="Times New Roman"/>
        <family val="1"/>
      </rPr>
      <t>3.189</t>
    </r>
  </si>
  <si>
    <r>
      <rPr>
        <sz val="8"/>
        <rFont val="Times New Roman"/>
        <family val="1"/>
      </rPr>
      <t>SF-01600</t>
    </r>
  </si>
  <si>
    <r>
      <rPr>
        <sz val="8"/>
        <rFont val="Times New Roman"/>
        <family val="1"/>
      </rPr>
      <t>Cobre nu 25 mm2</t>
    </r>
  </si>
  <si>
    <r>
      <rPr>
        <sz val="8"/>
        <rFont val="Times New Roman"/>
        <family val="1"/>
      </rPr>
      <t>37,84</t>
    </r>
  </si>
  <si>
    <r>
      <rPr>
        <sz val="8"/>
        <rFont val="Times New Roman"/>
        <family val="1"/>
      </rPr>
      <t>3.190</t>
    </r>
  </si>
  <si>
    <r>
      <rPr>
        <sz val="8"/>
        <rFont val="Times New Roman"/>
        <family val="1"/>
      </rPr>
      <t>SF-01601</t>
    </r>
  </si>
  <si>
    <r>
      <rPr>
        <sz val="8"/>
        <rFont val="Times New Roman"/>
        <family val="1"/>
      </rPr>
      <t>Cobre nu 35 mm2</t>
    </r>
  </si>
  <si>
    <r>
      <rPr>
        <sz val="8"/>
        <rFont val="Times New Roman"/>
        <family val="1"/>
      </rPr>
      <t>55,72</t>
    </r>
  </si>
  <si>
    <r>
      <rPr>
        <sz val="8"/>
        <rFont val="Times New Roman"/>
        <family val="1"/>
      </rPr>
      <t>5.572,00</t>
    </r>
  </si>
  <si>
    <r>
      <rPr>
        <sz val="8"/>
        <rFont val="Times New Roman"/>
        <family val="1"/>
      </rPr>
      <t>3.191</t>
    </r>
  </si>
  <si>
    <r>
      <rPr>
        <sz val="8"/>
        <rFont val="Times New Roman"/>
        <family val="1"/>
      </rPr>
      <t>SF-01602</t>
    </r>
  </si>
  <si>
    <r>
      <rPr>
        <sz val="8"/>
        <rFont val="Times New Roman"/>
        <family val="1"/>
      </rPr>
      <t>Cobre nu 50 mm2</t>
    </r>
  </si>
  <si>
    <r>
      <rPr>
        <sz val="8"/>
        <rFont val="Times New Roman"/>
        <family val="1"/>
      </rPr>
      <t>79,38</t>
    </r>
  </si>
  <si>
    <r>
      <rPr>
        <sz val="8"/>
        <rFont val="Times New Roman"/>
        <family val="1"/>
      </rPr>
      <t>39.690,00</t>
    </r>
  </si>
  <si>
    <r>
      <rPr>
        <sz val="8"/>
        <rFont val="Times New Roman"/>
        <family val="1"/>
      </rPr>
      <t>3.192</t>
    </r>
  </si>
  <si>
    <r>
      <rPr>
        <sz val="8"/>
        <rFont val="Times New Roman"/>
        <family val="1"/>
      </rPr>
      <t>SF-01603</t>
    </r>
  </si>
  <si>
    <r>
      <rPr>
        <sz val="8"/>
        <rFont val="Times New Roman"/>
        <family val="1"/>
      </rPr>
      <t>Cobre nu 70 mm2</t>
    </r>
  </si>
  <si>
    <r>
      <rPr>
        <sz val="8"/>
        <rFont val="Times New Roman"/>
        <family val="1"/>
      </rPr>
      <t>104,85</t>
    </r>
  </si>
  <si>
    <r>
      <rPr>
        <sz val="8"/>
        <rFont val="Times New Roman"/>
        <family val="1"/>
      </rPr>
      <t>20.970,00</t>
    </r>
  </si>
  <si>
    <r>
      <rPr>
        <sz val="8"/>
        <rFont val="Times New Roman"/>
        <family val="1"/>
      </rPr>
      <t>3.193</t>
    </r>
  </si>
  <si>
    <r>
      <rPr>
        <sz val="8"/>
        <rFont val="Times New Roman"/>
        <family val="1"/>
      </rPr>
      <t>SF-01604</t>
    </r>
  </si>
  <si>
    <r>
      <rPr>
        <sz val="8"/>
        <rFont val="Times New Roman"/>
        <family val="1"/>
      </rPr>
      <t>Cabo 3 x 1,5 mm2</t>
    </r>
  </si>
  <si>
    <r>
      <rPr>
        <sz val="8"/>
        <rFont val="Times New Roman"/>
        <family val="1"/>
      </rPr>
      <t>9,02</t>
    </r>
  </si>
  <si>
    <r>
      <rPr>
        <sz val="8"/>
        <rFont val="Times New Roman"/>
        <family val="1"/>
      </rPr>
      <t>4.510,00</t>
    </r>
  </si>
  <si>
    <r>
      <rPr>
        <sz val="8"/>
        <rFont val="Times New Roman"/>
        <family val="1"/>
      </rPr>
      <t>3.194</t>
    </r>
  </si>
  <si>
    <r>
      <rPr>
        <sz val="8"/>
        <rFont val="Times New Roman"/>
        <family val="1"/>
      </rPr>
      <t>SF-01605</t>
    </r>
  </si>
  <si>
    <r>
      <rPr>
        <sz val="8"/>
        <rFont val="Times New Roman"/>
        <family val="1"/>
      </rPr>
      <t>Cabo 3 x 2,5 mm2</t>
    </r>
  </si>
  <si>
    <r>
      <rPr>
        <sz val="8"/>
        <rFont val="Times New Roman"/>
        <family val="1"/>
      </rPr>
      <t>13,06</t>
    </r>
  </si>
  <si>
    <r>
      <rPr>
        <sz val="8"/>
        <rFont val="Times New Roman"/>
        <family val="1"/>
      </rPr>
      <t>13.060,00</t>
    </r>
  </si>
  <si>
    <r>
      <rPr>
        <sz val="8"/>
        <rFont val="Times New Roman"/>
        <family val="1"/>
      </rPr>
      <t>3.195</t>
    </r>
  </si>
  <si>
    <r>
      <rPr>
        <sz val="8"/>
        <rFont val="Times New Roman"/>
        <family val="1"/>
      </rPr>
      <t>SF-01606</t>
    </r>
  </si>
  <si>
    <r>
      <rPr>
        <sz val="8"/>
        <rFont val="Times New Roman"/>
        <family val="1"/>
      </rPr>
      <t>Cabo 3 x 4 mm2</t>
    </r>
  </si>
  <si>
    <r>
      <rPr>
        <sz val="8"/>
        <rFont val="Times New Roman"/>
        <family val="1"/>
      </rPr>
      <t>9.680,00</t>
    </r>
  </si>
  <si>
    <r>
      <rPr>
        <sz val="8"/>
        <rFont val="Times New Roman"/>
        <family val="1"/>
      </rPr>
      <t>3.196</t>
    </r>
  </si>
  <si>
    <r>
      <rPr>
        <sz val="8"/>
        <rFont val="Times New Roman"/>
        <family val="1"/>
      </rPr>
      <t>SF-01607</t>
    </r>
  </si>
  <si>
    <r>
      <rPr>
        <sz val="8"/>
        <rFont val="Times New Roman"/>
        <family val="1"/>
      </rPr>
      <t>Cabo 3 x 6 mm2</t>
    </r>
  </si>
  <si>
    <r>
      <rPr>
        <sz val="8"/>
        <rFont val="Times New Roman"/>
        <family val="1"/>
      </rPr>
      <t>1.490,00</t>
    </r>
  </si>
  <si>
    <r>
      <rPr>
        <sz val="8"/>
        <rFont val="Times New Roman"/>
        <family val="1"/>
      </rPr>
      <t>29,48</t>
    </r>
  </si>
  <si>
    <r>
      <rPr>
        <sz val="8"/>
        <rFont val="Times New Roman"/>
        <family val="1"/>
      </rPr>
      <t>4.392,52</t>
    </r>
  </si>
  <si>
    <r>
      <rPr>
        <sz val="8"/>
        <rFont val="Times New Roman"/>
        <family val="1"/>
      </rPr>
      <t>3.197</t>
    </r>
  </si>
  <si>
    <r>
      <rPr>
        <sz val="8"/>
        <rFont val="Times New Roman"/>
        <family val="1"/>
      </rPr>
      <t>SF-01608</t>
    </r>
  </si>
  <si>
    <r>
      <rPr>
        <sz val="8"/>
        <rFont val="Times New Roman"/>
        <family val="1"/>
      </rPr>
      <t>Cabo PP 2 x 1 mm2</t>
    </r>
  </si>
  <si>
    <r>
      <rPr>
        <sz val="8"/>
        <rFont val="Times New Roman"/>
        <family val="1"/>
      </rPr>
      <t>1.158,00</t>
    </r>
  </si>
  <si>
    <r>
      <rPr>
        <sz val="8"/>
        <rFont val="Times New Roman"/>
        <family val="1"/>
      </rPr>
      <t>3.198</t>
    </r>
  </si>
  <si>
    <r>
      <rPr>
        <sz val="8"/>
        <rFont val="Times New Roman"/>
        <family val="1"/>
      </rPr>
      <t>SF-01609</t>
    </r>
  </si>
  <si>
    <r>
      <rPr>
        <sz val="8"/>
        <rFont val="Times New Roman"/>
        <family val="1"/>
      </rPr>
      <t>Cabo PP 2 x 1,5 mm2</t>
    </r>
  </si>
  <si>
    <r>
      <rPr>
        <sz val="8"/>
        <rFont val="Times New Roman"/>
        <family val="1"/>
      </rPr>
      <t>4,60</t>
    </r>
  </si>
  <si>
    <r>
      <rPr>
        <sz val="8"/>
        <rFont val="Times New Roman"/>
        <family val="1"/>
      </rPr>
      <t>3.199</t>
    </r>
  </si>
  <si>
    <r>
      <rPr>
        <sz val="8"/>
        <rFont val="Times New Roman"/>
        <family val="1"/>
      </rPr>
      <t>SF-01610</t>
    </r>
  </si>
  <si>
    <r>
      <rPr>
        <sz val="8"/>
        <rFont val="Times New Roman"/>
        <family val="1"/>
      </rPr>
      <t>Cabo PP 2 x 2,5 mm2</t>
    </r>
  </si>
  <si>
    <r>
      <rPr>
        <sz val="8"/>
        <rFont val="Times New Roman"/>
        <family val="1"/>
      </rPr>
      <t>6,12</t>
    </r>
  </si>
  <si>
    <r>
      <rPr>
        <sz val="8"/>
        <rFont val="Times New Roman"/>
        <family val="1"/>
      </rPr>
      <t>612,00</t>
    </r>
  </si>
  <si>
    <r>
      <rPr>
        <sz val="8"/>
        <rFont val="Times New Roman"/>
        <family val="1"/>
      </rPr>
      <t>3.200</t>
    </r>
  </si>
  <si>
    <r>
      <rPr>
        <sz val="8"/>
        <rFont val="Times New Roman"/>
        <family val="1"/>
      </rPr>
      <t>SF-01611</t>
    </r>
  </si>
  <si>
    <r>
      <rPr>
        <sz val="8"/>
        <rFont val="Times New Roman"/>
        <family val="1"/>
      </rPr>
      <t>Cabo PP 3 x 1 mm2</t>
    </r>
  </si>
  <si>
    <r>
      <rPr>
        <sz val="8"/>
        <rFont val="Times New Roman"/>
        <family val="1"/>
      </rPr>
      <t>5,69</t>
    </r>
  </si>
  <si>
    <r>
      <rPr>
        <sz val="8"/>
        <rFont val="Times New Roman"/>
        <family val="1"/>
      </rPr>
      <t>1.422,50</t>
    </r>
  </si>
  <si>
    <r>
      <rPr>
        <sz val="8"/>
        <rFont val="Times New Roman"/>
        <family val="1"/>
      </rPr>
      <t>3.201</t>
    </r>
  </si>
  <si>
    <r>
      <rPr>
        <sz val="8"/>
        <rFont val="Times New Roman"/>
        <family val="1"/>
      </rPr>
      <t>SF-01612</t>
    </r>
  </si>
  <si>
    <r>
      <rPr>
        <sz val="8"/>
        <rFont val="Times New Roman"/>
        <family val="1"/>
      </rPr>
      <t>Cabo PP 3 x 1,5 mm2</t>
    </r>
  </si>
  <si>
    <r>
      <rPr>
        <sz val="8"/>
        <rFont val="Times New Roman"/>
        <family val="1"/>
      </rPr>
      <t>6.000,00</t>
    </r>
  </si>
  <si>
    <r>
      <rPr>
        <sz val="8"/>
        <rFont val="Times New Roman"/>
        <family val="1"/>
      </rPr>
      <t>8,31</t>
    </r>
  </si>
  <si>
    <r>
      <rPr>
        <sz val="8"/>
        <rFont val="Times New Roman"/>
        <family val="1"/>
      </rPr>
      <t>4.986,00</t>
    </r>
  </si>
  <si>
    <r>
      <rPr>
        <sz val="8"/>
        <rFont val="Times New Roman"/>
        <family val="1"/>
      </rPr>
      <t>3.202</t>
    </r>
  </si>
  <si>
    <r>
      <rPr>
        <sz val="8"/>
        <rFont val="Times New Roman"/>
        <family val="1"/>
      </rPr>
      <t>SF-01613</t>
    </r>
  </si>
  <si>
    <r>
      <rPr>
        <sz val="8"/>
        <rFont val="Times New Roman"/>
        <family val="1"/>
      </rPr>
      <t>Cabo PP 3 x 2,5 mm2</t>
    </r>
  </si>
  <si>
    <r>
      <rPr>
        <sz val="8"/>
        <rFont val="Times New Roman"/>
        <family val="1"/>
      </rPr>
      <t>11,69</t>
    </r>
  </si>
  <si>
    <r>
      <rPr>
        <sz val="8"/>
        <rFont val="Times New Roman"/>
        <family val="1"/>
      </rPr>
      <t>5.845,00</t>
    </r>
  </si>
  <si>
    <r>
      <rPr>
        <sz val="8"/>
        <rFont val="Times New Roman"/>
        <family val="1"/>
      </rPr>
      <t>3.203</t>
    </r>
  </si>
  <si>
    <r>
      <rPr>
        <sz val="8"/>
        <rFont val="Times New Roman"/>
        <family val="1"/>
      </rPr>
      <t>SF-01614</t>
    </r>
  </si>
  <si>
    <r>
      <rPr>
        <sz val="8"/>
        <rFont val="Times New Roman"/>
        <family val="1"/>
      </rPr>
      <t>Cabo Blindado 2 x 0,75mm2</t>
    </r>
  </si>
  <si>
    <r>
      <rPr>
        <sz val="8"/>
        <rFont val="Times New Roman"/>
        <family val="1"/>
      </rPr>
      <t>6,33</t>
    </r>
  </si>
  <si>
    <r>
      <rPr>
        <sz val="8"/>
        <rFont val="Times New Roman"/>
        <family val="1"/>
      </rPr>
      <t>126,60</t>
    </r>
  </si>
  <si>
    <r>
      <rPr>
        <sz val="8"/>
        <rFont val="Times New Roman"/>
        <family val="1"/>
      </rPr>
      <t>3.204</t>
    </r>
  </si>
  <si>
    <r>
      <rPr>
        <sz val="8"/>
        <rFont val="Times New Roman"/>
        <family val="1"/>
      </rPr>
      <t>SF-01615</t>
    </r>
  </si>
  <si>
    <r>
      <rPr>
        <sz val="8"/>
        <rFont val="Times New Roman"/>
        <family val="1"/>
      </rPr>
      <t>Cabo Blindado 2 x 1mm2</t>
    </r>
  </si>
  <si>
    <r>
      <rPr>
        <sz val="8"/>
        <rFont val="Times New Roman"/>
        <family val="1"/>
      </rPr>
      <t>5,88</t>
    </r>
  </si>
  <si>
    <r>
      <rPr>
        <sz val="8"/>
        <rFont val="Times New Roman"/>
        <family val="1"/>
      </rPr>
      <t>588,00</t>
    </r>
  </si>
  <si>
    <r>
      <rPr>
        <sz val="8"/>
        <rFont val="Times New Roman"/>
        <family val="1"/>
      </rPr>
      <t>3.205</t>
    </r>
  </si>
  <si>
    <r>
      <rPr>
        <sz val="8"/>
        <rFont val="Times New Roman"/>
        <family val="1"/>
      </rPr>
      <t>SF-01616</t>
    </r>
  </si>
  <si>
    <r>
      <rPr>
        <sz val="8"/>
        <rFont val="Times New Roman"/>
        <family val="1"/>
      </rPr>
      <t>Cabo Blindado 2 x 1,5mm2</t>
    </r>
  </si>
  <si>
    <r>
      <rPr>
        <sz val="8"/>
        <rFont val="Times New Roman"/>
        <family val="1"/>
      </rPr>
      <t>220,00</t>
    </r>
  </si>
  <si>
    <r>
      <rPr>
        <sz val="8"/>
        <rFont val="Times New Roman"/>
        <family val="1"/>
      </rPr>
      <t>7,15</t>
    </r>
  </si>
  <si>
    <r>
      <rPr>
        <sz val="8"/>
        <rFont val="Times New Roman"/>
        <family val="1"/>
      </rPr>
      <t>157,30</t>
    </r>
  </si>
  <si>
    <r>
      <rPr>
        <sz val="8"/>
        <rFont val="Times New Roman"/>
        <family val="1"/>
      </rPr>
      <t>3.206</t>
    </r>
  </si>
  <si>
    <r>
      <rPr>
        <sz val="8"/>
        <rFont val="Times New Roman"/>
        <family val="1"/>
      </rPr>
      <t>SF-01617</t>
    </r>
  </si>
  <si>
    <r>
      <rPr>
        <sz val="8"/>
        <rFont val="Times New Roman"/>
        <family val="1"/>
      </rPr>
      <t>Cabo Blindado 2 x 2,5mm2</t>
    </r>
  </si>
  <si>
    <r>
      <rPr>
        <sz val="8"/>
        <rFont val="Times New Roman"/>
        <family val="1"/>
      </rPr>
      <t>8,99</t>
    </r>
  </si>
  <si>
    <r>
      <rPr>
        <sz val="8"/>
        <rFont val="Times New Roman"/>
        <family val="1"/>
      </rPr>
      <t>899,00</t>
    </r>
  </si>
  <si>
    <r>
      <rPr>
        <sz val="8"/>
        <rFont val="Times New Roman"/>
        <family val="1"/>
      </rPr>
      <t>3.207</t>
    </r>
  </si>
  <si>
    <r>
      <rPr>
        <sz val="8"/>
        <rFont val="Times New Roman"/>
        <family val="1"/>
      </rPr>
      <t>SF-01620</t>
    </r>
  </si>
  <si>
    <r>
      <rPr>
        <sz val="8"/>
        <rFont val="Times New Roman"/>
        <family val="1"/>
      </rPr>
      <t>Cabo Blindado 3 x 1,50mm2</t>
    </r>
  </si>
  <si>
    <r>
      <rPr>
        <sz val="8"/>
        <rFont val="Times New Roman"/>
        <family val="1"/>
      </rPr>
      <t>9,92</t>
    </r>
  </si>
  <si>
    <r>
      <rPr>
        <sz val="8"/>
        <rFont val="Times New Roman"/>
        <family val="1"/>
      </rPr>
      <t>198,40</t>
    </r>
  </si>
  <si>
    <r>
      <rPr>
        <sz val="8"/>
        <rFont val="Times New Roman"/>
        <family val="1"/>
      </rPr>
      <t>3.208</t>
    </r>
  </si>
  <si>
    <r>
      <rPr>
        <sz val="8"/>
        <rFont val="Times New Roman"/>
        <family val="1"/>
      </rPr>
      <t>SF-01622</t>
    </r>
  </si>
  <si>
    <r>
      <rPr>
        <sz val="8"/>
        <rFont val="Times New Roman"/>
        <family val="1"/>
      </rPr>
      <t>Cabo 4 x 1 mm2</t>
    </r>
  </si>
  <si>
    <r>
      <rPr>
        <sz val="8"/>
        <rFont val="Times New Roman"/>
        <family val="1"/>
      </rPr>
      <t>9,07</t>
    </r>
  </si>
  <si>
    <r>
      <rPr>
        <sz val="8"/>
        <rFont val="Times New Roman"/>
        <family val="1"/>
      </rPr>
      <t>907,00</t>
    </r>
  </si>
  <si>
    <r>
      <rPr>
        <sz val="8"/>
        <rFont val="Times New Roman"/>
        <family val="1"/>
      </rPr>
      <t>3.209</t>
    </r>
  </si>
  <si>
    <r>
      <rPr>
        <sz val="8"/>
        <rFont val="Times New Roman"/>
        <family val="1"/>
      </rPr>
      <t>SF-01625</t>
    </r>
  </si>
  <si>
    <r>
      <rPr>
        <sz val="8"/>
        <rFont val="Times New Roman"/>
        <family val="1"/>
      </rPr>
      <t>Mufla de média tensão</t>
    </r>
  </si>
  <si>
    <r>
      <rPr>
        <sz val="8"/>
        <rFont val="Times New Roman"/>
        <family val="1"/>
      </rPr>
      <t>312,42</t>
    </r>
  </si>
  <si>
    <r>
      <rPr>
        <sz val="8"/>
        <rFont val="Times New Roman"/>
        <family val="1"/>
      </rPr>
      <t>937,26</t>
    </r>
  </si>
  <si>
    <r>
      <rPr>
        <sz val="8"/>
        <rFont val="Times New Roman"/>
        <family val="1"/>
      </rPr>
      <t>3.210</t>
    </r>
  </si>
  <si>
    <r>
      <rPr>
        <sz val="8"/>
        <rFont val="Times New Roman"/>
        <family val="1"/>
      </rPr>
      <t>SF-05225</t>
    </r>
  </si>
  <si>
    <r>
      <rPr>
        <sz val="8"/>
        <rFont val="Times New Roman"/>
        <family val="1"/>
      </rPr>
      <t>Condutor 6 mm² 1,8 kV</t>
    </r>
  </si>
  <si>
    <r>
      <rPr>
        <sz val="8"/>
        <rFont val="Times New Roman"/>
        <family val="1"/>
      </rPr>
      <t>10,79</t>
    </r>
  </si>
  <si>
    <r>
      <rPr>
        <sz val="8"/>
        <rFont val="Times New Roman"/>
        <family val="1"/>
      </rPr>
      <t>215,80</t>
    </r>
  </si>
  <si>
    <r>
      <rPr>
        <sz val="8"/>
        <rFont val="Times New Roman"/>
        <family val="1"/>
      </rPr>
      <t>3.211</t>
    </r>
  </si>
  <si>
    <r>
      <rPr>
        <sz val="8"/>
        <rFont val="Times New Roman"/>
        <family val="1"/>
      </rPr>
      <t>SF-05226</t>
    </r>
  </si>
  <si>
    <r>
      <rPr>
        <sz val="8"/>
        <rFont val="Times New Roman"/>
        <family val="1"/>
      </rPr>
      <t>Conector MC4</t>
    </r>
  </si>
  <si>
    <r>
      <rPr>
        <sz val="8"/>
        <rFont val="Times New Roman"/>
        <family val="1"/>
      </rPr>
      <t>15,69</t>
    </r>
  </si>
  <si>
    <r>
      <rPr>
        <sz val="8"/>
        <rFont val="Times New Roman"/>
        <family val="1"/>
      </rPr>
      <t>156,90</t>
    </r>
  </si>
  <si>
    <r>
      <rPr>
        <sz val="8"/>
        <rFont val="Times New Roman"/>
        <family val="1"/>
      </rPr>
      <t>3.212</t>
    </r>
  </si>
  <si>
    <r>
      <rPr>
        <sz val="8"/>
        <rFont val="Times New Roman"/>
        <family val="1"/>
      </rPr>
      <t>SF-01618</t>
    </r>
  </si>
  <si>
    <r>
      <rPr>
        <sz val="8"/>
        <rFont val="Times New Roman"/>
        <family val="1"/>
      </rPr>
      <t>Cabo Blindado 2 x 4mm2</t>
    </r>
  </si>
  <si>
    <r>
      <rPr>
        <sz val="8"/>
        <rFont val="Times New Roman"/>
        <family val="1"/>
      </rPr>
      <t>21,68</t>
    </r>
  </si>
  <si>
    <r>
      <rPr>
        <sz val="8"/>
        <rFont val="Times New Roman"/>
        <family val="1"/>
      </rPr>
      <t>433,60</t>
    </r>
  </si>
  <si>
    <r>
      <rPr>
        <sz val="8"/>
        <rFont val="Times New Roman"/>
        <family val="1"/>
      </rPr>
      <t>3.213</t>
    </r>
  </si>
  <si>
    <r>
      <rPr>
        <sz val="8"/>
        <rFont val="Times New Roman"/>
        <family val="1"/>
      </rPr>
      <t>SF-01619</t>
    </r>
  </si>
  <si>
    <r>
      <rPr>
        <sz val="8"/>
        <rFont val="Times New Roman"/>
        <family val="1"/>
      </rPr>
      <t>Cabo Blindado 3 x 0,75mm2</t>
    </r>
  </si>
  <si>
    <r>
      <rPr>
        <sz val="8"/>
        <rFont val="Times New Roman"/>
        <family val="1"/>
      </rPr>
      <t>12,45</t>
    </r>
  </si>
  <si>
    <r>
      <rPr>
        <sz val="8"/>
        <rFont val="Times New Roman"/>
        <family val="1"/>
      </rPr>
      <t>249,00</t>
    </r>
  </si>
  <si>
    <r>
      <rPr>
        <sz val="8"/>
        <rFont val="Times New Roman"/>
        <family val="1"/>
      </rPr>
      <t>3.214</t>
    </r>
  </si>
  <si>
    <r>
      <rPr>
        <sz val="8"/>
        <rFont val="Times New Roman"/>
        <family val="1"/>
      </rPr>
      <t>SF-01621</t>
    </r>
  </si>
  <si>
    <r>
      <rPr>
        <sz val="8"/>
        <rFont val="Times New Roman"/>
        <family val="1"/>
      </rPr>
      <t>Cabo Blindado 3 x 2,50mm2</t>
    </r>
  </si>
  <si>
    <r>
      <rPr>
        <sz val="8"/>
        <rFont val="Times New Roman"/>
        <family val="1"/>
      </rPr>
      <t>20,03</t>
    </r>
  </si>
  <si>
    <r>
      <rPr>
        <sz val="8"/>
        <rFont val="Times New Roman"/>
        <family val="1"/>
      </rPr>
      <t>400,60</t>
    </r>
  </si>
  <si>
    <r>
      <rPr>
        <sz val="8"/>
        <rFont val="Times New Roman"/>
        <family val="1"/>
      </rPr>
      <t>3.215</t>
    </r>
  </si>
  <si>
    <r>
      <rPr>
        <sz val="8"/>
        <rFont val="Times New Roman"/>
        <family val="1"/>
      </rPr>
      <t>SF-01623</t>
    </r>
  </si>
  <si>
    <r>
      <rPr>
        <sz val="8"/>
        <rFont val="Times New Roman"/>
        <family val="1"/>
      </rPr>
      <t>Cabo 5 x 1 mm2</t>
    </r>
  </si>
  <si>
    <r>
      <rPr>
        <sz val="8"/>
        <rFont val="Times New Roman"/>
        <family val="1"/>
      </rPr>
      <t>10,78</t>
    </r>
  </si>
  <si>
    <r>
      <rPr>
        <sz val="8"/>
        <rFont val="Times New Roman"/>
        <family val="1"/>
      </rPr>
      <t>215,60</t>
    </r>
  </si>
  <si>
    <r>
      <rPr>
        <sz val="8"/>
        <rFont val="Times New Roman"/>
        <family val="1"/>
      </rPr>
      <t>3.216</t>
    </r>
  </si>
  <si>
    <r>
      <rPr>
        <sz val="8"/>
        <rFont val="Times New Roman"/>
        <family val="1"/>
      </rPr>
      <t>SF-01624</t>
    </r>
  </si>
  <si>
    <r>
      <rPr>
        <sz val="8"/>
        <rFont val="Times New Roman"/>
        <family val="1"/>
      </rPr>
      <t>Cabo 7 x 1 mm2</t>
    </r>
  </si>
  <si>
    <r>
      <rPr>
        <sz val="8"/>
        <rFont val="Times New Roman"/>
        <family val="1"/>
      </rPr>
      <t>16,85</t>
    </r>
  </si>
  <si>
    <r>
      <rPr>
        <sz val="8"/>
        <rFont val="Times New Roman"/>
        <family val="1"/>
      </rPr>
      <t>337,00</t>
    </r>
  </si>
  <si>
    <r>
      <rPr>
        <sz val="8"/>
        <rFont val="Times New Roman"/>
        <family val="1"/>
      </rPr>
      <t>3.217</t>
    </r>
  </si>
  <si>
    <r>
      <rPr>
        <sz val="8"/>
        <rFont val="Times New Roman"/>
        <family val="1"/>
      </rPr>
      <t>SF-01626</t>
    </r>
  </si>
  <si>
    <r>
      <rPr>
        <sz val="8"/>
        <rFont val="Times New Roman"/>
        <family val="1"/>
      </rPr>
      <t>Contator auxiliar AC</t>
    </r>
  </si>
  <si>
    <r>
      <rPr>
        <sz val="8"/>
        <rFont val="Times New Roman"/>
        <family val="1"/>
      </rPr>
      <t>197,01</t>
    </r>
  </si>
  <si>
    <r>
      <rPr>
        <sz val="8"/>
        <rFont val="Times New Roman"/>
        <family val="1"/>
      </rPr>
      <t>9.850,50</t>
    </r>
  </si>
  <si>
    <r>
      <rPr>
        <sz val="8"/>
        <rFont val="Times New Roman"/>
        <family val="1"/>
      </rPr>
      <t>3.218</t>
    </r>
  </si>
  <si>
    <r>
      <rPr>
        <sz val="8"/>
        <rFont val="Times New Roman"/>
        <family val="1"/>
      </rPr>
      <t>SF-01627</t>
    </r>
  </si>
  <si>
    <r>
      <rPr>
        <sz val="8"/>
        <rFont val="Times New Roman"/>
        <family val="1"/>
      </rPr>
      <t>Contator auxiliar DC</t>
    </r>
  </si>
  <si>
    <r>
      <rPr>
        <sz val="8"/>
        <rFont val="Times New Roman"/>
        <family val="1"/>
      </rPr>
      <t>313,50</t>
    </r>
  </si>
  <si>
    <r>
      <rPr>
        <sz val="8"/>
        <rFont val="Times New Roman"/>
        <family val="1"/>
      </rPr>
      <t>6.270,00</t>
    </r>
  </si>
  <si>
    <r>
      <rPr>
        <sz val="8"/>
        <rFont val="Times New Roman"/>
        <family val="1"/>
      </rPr>
      <t>3.219</t>
    </r>
  </si>
  <si>
    <r>
      <rPr>
        <sz val="8"/>
        <rFont val="Times New Roman"/>
        <family val="1"/>
      </rPr>
      <t>SF-01628</t>
    </r>
  </si>
  <si>
    <r>
      <rPr>
        <sz val="8"/>
        <rFont val="Times New Roman"/>
        <family val="1"/>
      </rPr>
      <t>Minicontator 12 A AC</t>
    </r>
  </si>
  <si>
    <r>
      <rPr>
        <sz val="8"/>
        <rFont val="Times New Roman"/>
        <family val="1"/>
      </rPr>
      <t>235,70</t>
    </r>
  </si>
  <si>
    <r>
      <rPr>
        <sz val="8"/>
        <rFont val="Times New Roman"/>
        <family val="1"/>
      </rPr>
      <t>11.785,00</t>
    </r>
  </si>
  <si>
    <r>
      <rPr>
        <sz val="8"/>
        <rFont val="Times New Roman"/>
        <family val="1"/>
      </rPr>
      <t>3.220</t>
    </r>
  </si>
  <si>
    <r>
      <rPr>
        <sz val="8"/>
        <rFont val="Times New Roman"/>
        <family val="1"/>
      </rPr>
      <t>SF-01629</t>
    </r>
  </si>
  <si>
    <r>
      <rPr>
        <sz val="8"/>
        <rFont val="Times New Roman"/>
        <family val="1"/>
      </rPr>
      <t>Minicontator 12 A DC</t>
    </r>
  </si>
  <si>
    <r>
      <rPr>
        <sz val="8"/>
        <rFont val="Times New Roman"/>
        <family val="1"/>
      </rPr>
      <t>133,22</t>
    </r>
  </si>
  <si>
    <r>
      <rPr>
        <sz val="8"/>
        <rFont val="Times New Roman"/>
        <family val="1"/>
      </rPr>
      <t>2.664,40</t>
    </r>
  </si>
  <si>
    <r>
      <rPr>
        <sz val="8"/>
        <rFont val="Times New Roman"/>
        <family val="1"/>
      </rPr>
      <t>3.221</t>
    </r>
  </si>
  <si>
    <r>
      <rPr>
        <sz val="8"/>
        <rFont val="Times New Roman"/>
        <family val="1"/>
      </rPr>
      <t>SF-01630</t>
    </r>
  </si>
  <si>
    <r>
      <rPr>
        <sz val="8"/>
        <rFont val="Times New Roman"/>
        <family val="1"/>
      </rPr>
      <t>Minicontator 16 A AC</t>
    </r>
  </si>
  <si>
    <r>
      <rPr>
        <sz val="8"/>
        <rFont val="Times New Roman"/>
        <family val="1"/>
      </rPr>
      <t>750,00</t>
    </r>
  </si>
  <si>
    <r>
      <rPr>
        <sz val="8"/>
        <rFont val="Times New Roman"/>
        <family val="1"/>
      </rPr>
      <t>145,73</t>
    </r>
  </si>
  <si>
    <r>
      <rPr>
        <sz val="8"/>
        <rFont val="Times New Roman"/>
        <family val="1"/>
      </rPr>
      <t>10.929,75</t>
    </r>
  </si>
  <si>
    <r>
      <rPr>
        <sz val="8"/>
        <rFont val="Times New Roman"/>
        <family val="1"/>
      </rPr>
      <t>3.222</t>
    </r>
  </si>
  <si>
    <r>
      <rPr>
        <sz val="8"/>
        <rFont val="Times New Roman"/>
        <family val="1"/>
      </rPr>
      <t>SF-01631</t>
    </r>
  </si>
  <si>
    <r>
      <rPr>
        <sz val="8"/>
        <rFont val="Times New Roman"/>
        <family val="1"/>
      </rPr>
      <t>Minicontator 16 A DC</t>
    </r>
  </si>
  <si>
    <r>
      <rPr>
        <sz val="8"/>
        <rFont val="Times New Roman"/>
        <family val="1"/>
      </rPr>
      <t>213,21</t>
    </r>
  </si>
  <si>
    <r>
      <rPr>
        <sz val="8"/>
        <rFont val="Times New Roman"/>
        <family val="1"/>
      </rPr>
      <t>6.396,30</t>
    </r>
  </si>
  <si>
    <r>
      <rPr>
        <sz val="8"/>
        <rFont val="Times New Roman"/>
        <family val="1"/>
      </rPr>
      <t>3.223</t>
    </r>
  </si>
  <si>
    <r>
      <rPr>
        <sz val="8"/>
        <rFont val="Times New Roman"/>
        <family val="1"/>
      </rPr>
      <t>SF-01632</t>
    </r>
  </si>
  <si>
    <r>
      <rPr>
        <sz val="8"/>
        <rFont val="Times New Roman"/>
        <family val="1"/>
      </rPr>
      <t>Contator 18 A</t>
    </r>
  </si>
  <si>
    <r>
      <rPr>
        <sz val="8"/>
        <rFont val="Times New Roman"/>
        <family val="1"/>
      </rPr>
      <t>161,96</t>
    </r>
  </si>
  <si>
    <r>
      <rPr>
        <sz val="8"/>
        <rFont val="Times New Roman"/>
        <family val="1"/>
      </rPr>
      <t>4.858,80</t>
    </r>
  </si>
  <si>
    <r>
      <rPr>
        <sz val="8"/>
        <rFont val="Times New Roman"/>
        <family val="1"/>
      </rPr>
      <t>3.224</t>
    </r>
  </si>
  <si>
    <r>
      <rPr>
        <sz val="8"/>
        <rFont val="Times New Roman"/>
        <family val="1"/>
      </rPr>
      <t>SF-01633</t>
    </r>
  </si>
  <si>
    <r>
      <rPr>
        <sz val="8"/>
        <rFont val="Times New Roman"/>
        <family val="1"/>
      </rPr>
      <t>Contator 25 A</t>
    </r>
  </si>
  <si>
    <r>
      <rPr>
        <sz val="8"/>
        <rFont val="Times New Roman"/>
        <family val="1"/>
      </rPr>
      <t>207,60</t>
    </r>
  </si>
  <si>
    <r>
      <rPr>
        <sz val="8"/>
        <rFont val="Times New Roman"/>
        <family val="1"/>
      </rPr>
      <t>4.152,00</t>
    </r>
  </si>
  <si>
    <r>
      <rPr>
        <sz val="8"/>
        <rFont val="Times New Roman"/>
        <family val="1"/>
      </rPr>
      <t>3.225</t>
    </r>
  </si>
  <si>
    <r>
      <rPr>
        <sz val="8"/>
        <rFont val="Times New Roman"/>
        <family val="1"/>
      </rPr>
      <t>SF-01634</t>
    </r>
  </si>
  <si>
    <r>
      <rPr>
        <sz val="8"/>
        <rFont val="Times New Roman"/>
        <family val="1"/>
      </rPr>
      <t>Contator 32 A</t>
    </r>
  </si>
  <si>
    <r>
      <rPr>
        <sz val="8"/>
        <rFont val="Times New Roman"/>
        <family val="1"/>
      </rPr>
      <t>321,47</t>
    </r>
  </si>
  <si>
    <r>
      <rPr>
        <sz val="8"/>
        <rFont val="Times New Roman"/>
        <family val="1"/>
      </rPr>
      <t>6.429,40</t>
    </r>
  </si>
  <si>
    <r>
      <rPr>
        <sz val="8"/>
        <rFont val="Times New Roman"/>
        <family val="1"/>
      </rPr>
      <t>3.226</t>
    </r>
  </si>
  <si>
    <r>
      <rPr>
        <sz val="8"/>
        <rFont val="Times New Roman"/>
        <family val="1"/>
      </rPr>
      <t>SF-01635</t>
    </r>
  </si>
  <si>
    <r>
      <rPr>
        <sz val="8"/>
        <rFont val="Times New Roman"/>
        <family val="1"/>
      </rPr>
      <t>Contator 40 A</t>
    </r>
  </si>
  <si>
    <r>
      <rPr>
        <sz val="8"/>
        <rFont val="Times New Roman"/>
        <family val="1"/>
      </rPr>
      <t>427,74</t>
    </r>
  </si>
  <si>
    <r>
      <rPr>
        <sz val="8"/>
        <rFont val="Times New Roman"/>
        <family val="1"/>
      </rPr>
      <t>8.554,80</t>
    </r>
  </si>
  <si>
    <r>
      <rPr>
        <sz val="8"/>
        <rFont val="Times New Roman"/>
        <family val="1"/>
      </rPr>
      <t>3.227</t>
    </r>
  </si>
  <si>
    <r>
      <rPr>
        <sz val="8"/>
        <rFont val="Times New Roman"/>
        <family val="1"/>
      </rPr>
      <t>SF-01636</t>
    </r>
  </si>
  <si>
    <r>
      <rPr>
        <sz val="8"/>
        <rFont val="Times New Roman"/>
        <family val="1"/>
      </rPr>
      <t>Contator 50 A</t>
    </r>
  </si>
  <si>
    <r>
      <rPr>
        <sz val="8"/>
        <rFont val="Times New Roman"/>
        <family val="1"/>
      </rPr>
      <t>516,10</t>
    </r>
  </si>
  <si>
    <r>
      <rPr>
        <sz val="8"/>
        <rFont val="Times New Roman"/>
        <family val="1"/>
      </rPr>
      <t>5.161,00</t>
    </r>
  </si>
  <si>
    <r>
      <rPr>
        <sz val="8"/>
        <rFont val="Times New Roman"/>
        <family val="1"/>
      </rPr>
      <t>3.228</t>
    </r>
  </si>
  <si>
    <r>
      <rPr>
        <sz val="8"/>
        <rFont val="Times New Roman"/>
        <family val="1"/>
      </rPr>
      <t>SF-01637</t>
    </r>
  </si>
  <si>
    <r>
      <rPr>
        <sz val="8"/>
        <rFont val="Times New Roman"/>
        <family val="1"/>
      </rPr>
      <t>Contator 65 A</t>
    </r>
  </si>
  <si>
    <r>
      <rPr>
        <sz val="8"/>
        <rFont val="Times New Roman"/>
        <family val="1"/>
      </rPr>
      <t>820,68</t>
    </r>
  </si>
  <si>
    <r>
      <rPr>
        <sz val="8"/>
        <rFont val="Times New Roman"/>
        <family val="1"/>
      </rPr>
      <t>4.103,40</t>
    </r>
  </si>
  <si>
    <r>
      <rPr>
        <sz val="8"/>
        <rFont val="Times New Roman"/>
        <family val="1"/>
      </rPr>
      <t>3.229</t>
    </r>
  </si>
  <si>
    <r>
      <rPr>
        <sz val="8"/>
        <rFont val="Times New Roman"/>
        <family val="1"/>
      </rPr>
      <t>SF-01638</t>
    </r>
  </si>
  <si>
    <r>
      <rPr>
        <sz val="8"/>
        <rFont val="Times New Roman"/>
        <family val="1"/>
      </rPr>
      <t>Contator 80 A</t>
    </r>
  </si>
  <si>
    <r>
      <rPr>
        <sz val="8"/>
        <rFont val="Times New Roman"/>
        <family val="1"/>
      </rPr>
      <t>1.075,99</t>
    </r>
  </si>
  <si>
    <r>
      <rPr>
        <sz val="8"/>
        <rFont val="Times New Roman"/>
        <family val="1"/>
      </rPr>
      <t>5.379,95</t>
    </r>
  </si>
  <si>
    <r>
      <rPr>
        <sz val="8"/>
        <rFont val="Times New Roman"/>
        <family val="1"/>
      </rPr>
      <t>3.230</t>
    </r>
  </si>
  <si>
    <r>
      <rPr>
        <sz val="8"/>
        <rFont val="Times New Roman"/>
        <family val="1"/>
      </rPr>
      <t>SF-01639</t>
    </r>
  </si>
  <si>
    <r>
      <rPr>
        <sz val="8"/>
        <rFont val="Times New Roman"/>
        <family val="1"/>
      </rPr>
      <t>Contator Especial 18 A</t>
    </r>
  </si>
  <si>
    <r>
      <rPr>
        <sz val="8"/>
        <rFont val="Times New Roman"/>
        <family val="1"/>
      </rPr>
      <t>173,37</t>
    </r>
  </si>
  <si>
    <r>
      <rPr>
        <sz val="8"/>
        <rFont val="Times New Roman"/>
        <family val="1"/>
      </rPr>
      <t>1.733,70</t>
    </r>
  </si>
  <si>
    <r>
      <rPr>
        <sz val="8"/>
        <rFont val="Times New Roman"/>
        <family val="1"/>
      </rPr>
      <t>3.231</t>
    </r>
  </si>
  <si>
    <r>
      <rPr>
        <sz val="8"/>
        <rFont val="Times New Roman"/>
        <family val="1"/>
      </rPr>
      <t>SF-01640</t>
    </r>
  </si>
  <si>
    <r>
      <rPr>
        <sz val="8"/>
        <rFont val="Times New Roman"/>
        <family val="1"/>
      </rPr>
      <t>Contator Especial 25 A</t>
    </r>
  </si>
  <si>
    <r>
      <rPr>
        <sz val="8"/>
        <rFont val="Times New Roman"/>
        <family val="1"/>
      </rPr>
      <t>198,60</t>
    </r>
  </si>
  <si>
    <r>
      <rPr>
        <sz val="8"/>
        <rFont val="Times New Roman"/>
        <family val="1"/>
      </rPr>
      <t>1.986,00</t>
    </r>
  </si>
  <si>
    <r>
      <rPr>
        <sz val="8"/>
        <rFont val="Times New Roman"/>
        <family val="1"/>
      </rPr>
      <t>3.232</t>
    </r>
  </si>
  <si>
    <r>
      <rPr>
        <sz val="8"/>
        <rFont val="Times New Roman"/>
        <family val="1"/>
      </rPr>
      <t>SF-01641</t>
    </r>
  </si>
  <si>
    <r>
      <rPr>
        <sz val="8"/>
        <rFont val="Times New Roman"/>
        <family val="1"/>
      </rPr>
      <t>Contator Especial 30 A</t>
    </r>
  </si>
  <si>
    <r>
      <rPr>
        <sz val="8"/>
        <rFont val="Times New Roman"/>
        <family val="1"/>
      </rPr>
      <t>843,63</t>
    </r>
  </si>
  <si>
    <r>
      <rPr>
        <sz val="8"/>
        <rFont val="Times New Roman"/>
        <family val="1"/>
      </rPr>
      <t>4.218,15</t>
    </r>
  </si>
  <si>
    <r>
      <rPr>
        <sz val="8"/>
        <rFont val="Times New Roman"/>
        <family val="1"/>
      </rPr>
      <t>3.233</t>
    </r>
  </si>
  <si>
    <r>
      <rPr>
        <sz val="8"/>
        <rFont val="Times New Roman"/>
        <family val="1"/>
      </rPr>
      <t>SF-01642</t>
    </r>
  </si>
  <si>
    <r>
      <rPr>
        <sz val="8"/>
        <rFont val="Times New Roman"/>
        <family val="1"/>
      </rPr>
      <t>Contator Especial 38 A</t>
    </r>
  </si>
  <si>
    <r>
      <rPr>
        <sz val="8"/>
        <rFont val="Times New Roman"/>
        <family val="1"/>
      </rPr>
      <t>519,98</t>
    </r>
  </si>
  <si>
    <r>
      <rPr>
        <sz val="8"/>
        <rFont val="Times New Roman"/>
        <family val="1"/>
      </rPr>
      <t>2.599,90</t>
    </r>
  </si>
  <si>
    <r>
      <rPr>
        <sz val="8"/>
        <rFont val="Times New Roman"/>
        <family val="1"/>
      </rPr>
      <t>3.234</t>
    </r>
  </si>
  <si>
    <r>
      <rPr>
        <sz val="8"/>
        <rFont val="Times New Roman"/>
        <family val="1"/>
      </rPr>
      <t>SF-01643</t>
    </r>
  </si>
  <si>
    <r>
      <rPr>
        <sz val="8"/>
        <rFont val="Times New Roman"/>
        <family val="1"/>
      </rPr>
      <t>Contator Especial 50 A</t>
    </r>
  </si>
  <si>
    <r>
      <rPr>
        <sz val="8"/>
        <rFont val="Times New Roman"/>
        <family val="1"/>
      </rPr>
      <t>1.847,27</t>
    </r>
  </si>
  <si>
    <r>
      <rPr>
        <sz val="8"/>
        <rFont val="Times New Roman"/>
        <family val="1"/>
      </rPr>
      <t>9.236,35</t>
    </r>
  </si>
  <si>
    <r>
      <rPr>
        <sz val="8"/>
        <rFont val="Times New Roman"/>
        <family val="1"/>
      </rPr>
      <t>3.235</t>
    </r>
  </si>
  <si>
    <r>
      <rPr>
        <sz val="8"/>
        <rFont val="Times New Roman"/>
        <family val="1"/>
      </rPr>
      <t>SF-01644</t>
    </r>
  </si>
  <si>
    <r>
      <rPr>
        <sz val="8"/>
        <rFont val="Times New Roman"/>
        <family val="1"/>
      </rPr>
      <t>Contator Especial 65 A</t>
    </r>
  </si>
  <si>
    <r>
      <rPr>
        <sz val="8"/>
        <rFont val="Times New Roman"/>
        <family val="1"/>
      </rPr>
      <t>2.216,70</t>
    </r>
  </si>
  <si>
    <r>
      <rPr>
        <sz val="8"/>
        <rFont val="Times New Roman"/>
        <family val="1"/>
      </rPr>
      <t>6.650,10</t>
    </r>
  </si>
  <si>
    <r>
      <rPr>
        <sz val="8"/>
        <rFont val="Times New Roman"/>
        <family val="1"/>
      </rPr>
      <t>3.236</t>
    </r>
  </si>
  <si>
    <r>
      <rPr>
        <sz val="8"/>
        <rFont val="Times New Roman"/>
        <family val="1"/>
      </rPr>
      <t>SF-01645</t>
    </r>
  </si>
  <si>
    <r>
      <rPr>
        <sz val="8"/>
        <rFont val="Times New Roman"/>
        <family val="1"/>
      </rPr>
      <t>Contator Especial 150 A</t>
    </r>
  </si>
  <si>
    <r>
      <rPr>
        <sz val="8"/>
        <rFont val="Times New Roman"/>
        <family val="1"/>
      </rPr>
      <t>1.431,92</t>
    </r>
  </si>
  <si>
    <r>
      <rPr>
        <sz val="8"/>
        <rFont val="Times New Roman"/>
        <family val="1"/>
      </rPr>
      <t>2.863,84</t>
    </r>
  </si>
  <si>
    <r>
      <rPr>
        <sz val="8"/>
        <rFont val="Times New Roman"/>
        <family val="1"/>
      </rPr>
      <t>3.237</t>
    </r>
  </si>
  <si>
    <r>
      <rPr>
        <sz val="8"/>
        <rFont val="Times New Roman"/>
        <family val="1"/>
      </rPr>
      <t>SF-01646</t>
    </r>
  </si>
  <si>
    <r>
      <rPr>
        <sz val="8"/>
        <rFont val="Times New Roman"/>
        <family val="1"/>
      </rPr>
      <t>Contator Especial 250 A</t>
    </r>
  </si>
  <si>
    <r>
      <rPr>
        <sz val="8"/>
        <rFont val="Times New Roman"/>
        <family val="1"/>
      </rPr>
      <t>5.742,09</t>
    </r>
  </si>
  <si>
    <r>
      <rPr>
        <sz val="8"/>
        <rFont val="Times New Roman"/>
        <family val="1"/>
      </rPr>
      <t>3.238</t>
    </r>
  </si>
  <si>
    <r>
      <rPr>
        <sz val="8"/>
        <rFont val="Times New Roman"/>
        <family val="1"/>
      </rPr>
      <t>SF-01647</t>
    </r>
  </si>
  <si>
    <r>
      <rPr>
        <sz val="8"/>
        <rFont val="Times New Roman"/>
        <family val="1"/>
      </rPr>
      <t>Bloco de contato auxiliar simples</t>
    </r>
  </si>
  <si>
    <r>
      <rPr>
        <sz val="8"/>
        <rFont val="Times New Roman"/>
        <family val="1"/>
      </rPr>
      <t>560,00</t>
    </r>
  </si>
  <si>
    <r>
      <rPr>
        <sz val="8"/>
        <rFont val="Times New Roman"/>
        <family val="1"/>
      </rPr>
      <t>42,06</t>
    </r>
  </si>
  <si>
    <r>
      <rPr>
        <sz val="8"/>
        <rFont val="Times New Roman"/>
        <family val="1"/>
      </rPr>
      <t>2.355,36</t>
    </r>
  </si>
  <si>
    <r>
      <rPr>
        <sz val="8"/>
        <rFont val="Times New Roman"/>
        <family val="1"/>
      </rPr>
      <t>3.239</t>
    </r>
  </si>
  <si>
    <r>
      <rPr>
        <sz val="8"/>
        <rFont val="Times New Roman"/>
        <family val="1"/>
      </rPr>
      <t>SF-01648</t>
    </r>
  </si>
  <si>
    <r>
      <rPr>
        <sz val="8"/>
        <rFont val="Times New Roman"/>
        <family val="1"/>
      </rPr>
      <t>Bloco de contato auxiliar duplo</t>
    </r>
  </si>
  <si>
    <r>
      <rPr>
        <sz val="8"/>
        <rFont val="Times New Roman"/>
        <family val="1"/>
      </rPr>
      <t>53,29</t>
    </r>
  </si>
  <si>
    <r>
      <rPr>
        <sz val="8"/>
        <rFont val="Times New Roman"/>
        <family val="1"/>
      </rPr>
      <t>1.065,80</t>
    </r>
  </si>
  <si>
    <r>
      <rPr>
        <sz val="8"/>
        <rFont val="Times New Roman"/>
        <family val="1"/>
      </rPr>
      <t>3.240</t>
    </r>
  </si>
  <si>
    <r>
      <rPr>
        <sz val="8"/>
        <rFont val="Times New Roman"/>
        <family val="1"/>
      </rPr>
      <t>SF-01649</t>
    </r>
  </si>
  <si>
    <r>
      <rPr>
        <sz val="8"/>
        <rFont val="Times New Roman"/>
        <family val="1"/>
      </rPr>
      <t>Bloco de contato auxiliar quádruplo</t>
    </r>
  </si>
  <si>
    <r>
      <rPr>
        <sz val="8"/>
        <rFont val="Times New Roman"/>
        <family val="1"/>
      </rPr>
      <t>93,70</t>
    </r>
  </si>
  <si>
    <r>
      <rPr>
        <sz val="8"/>
        <rFont val="Times New Roman"/>
        <family val="1"/>
      </rPr>
      <t>1.874,00</t>
    </r>
  </si>
  <si>
    <r>
      <rPr>
        <sz val="8"/>
        <rFont val="Times New Roman"/>
        <family val="1"/>
      </rPr>
      <t>3.241</t>
    </r>
  </si>
  <si>
    <r>
      <rPr>
        <sz val="8"/>
        <rFont val="Times New Roman"/>
        <family val="1"/>
      </rPr>
      <t>SF-01650</t>
    </r>
  </si>
  <si>
    <r>
      <rPr>
        <sz val="8"/>
        <rFont val="Times New Roman"/>
        <family val="1"/>
      </rPr>
      <t>Relé de sobrecarga para contator até 25 A</t>
    </r>
  </si>
  <si>
    <r>
      <rPr>
        <sz val="8"/>
        <rFont val="Times New Roman"/>
        <family val="1"/>
      </rPr>
      <t>447,67</t>
    </r>
  </si>
  <si>
    <r>
      <rPr>
        <sz val="8"/>
        <rFont val="Times New Roman"/>
        <family val="1"/>
      </rPr>
      <t>13.430,10</t>
    </r>
  </si>
  <si>
    <r>
      <rPr>
        <sz val="8"/>
        <rFont val="Times New Roman"/>
        <family val="1"/>
      </rPr>
      <t>3.242</t>
    </r>
  </si>
  <si>
    <r>
      <rPr>
        <sz val="8"/>
        <rFont val="Times New Roman"/>
        <family val="1"/>
      </rPr>
      <t>SF-01651</t>
    </r>
  </si>
  <si>
    <r>
      <rPr>
        <sz val="8"/>
        <rFont val="Times New Roman"/>
        <family val="1"/>
      </rPr>
      <t>Relé de sobrecarga para contator até 40 A</t>
    </r>
  </si>
  <si>
    <r>
      <rPr>
        <sz val="8"/>
        <rFont val="Times New Roman"/>
        <family val="1"/>
      </rPr>
      <t>365,17</t>
    </r>
  </si>
  <si>
    <r>
      <rPr>
        <sz val="8"/>
        <rFont val="Times New Roman"/>
        <family val="1"/>
      </rPr>
      <t>3.651,70</t>
    </r>
  </si>
  <si>
    <r>
      <rPr>
        <sz val="8"/>
        <rFont val="Times New Roman"/>
        <family val="1"/>
      </rPr>
      <t>3.243</t>
    </r>
  </si>
  <si>
    <r>
      <rPr>
        <sz val="8"/>
        <rFont val="Times New Roman"/>
        <family val="1"/>
      </rPr>
      <t>SF-01652</t>
    </r>
  </si>
  <si>
    <r>
      <rPr>
        <sz val="8"/>
        <rFont val="Times New Roman"/>
        <family val="1"/>
      </rPr>
      <t>Relé de sobrecarga para contator até 80 A</t>
    </r>
  </si>
  <si>
    <r>
      <rPr>
        <sz val="8"/>
        <rFont val="Times New Roman"/>
        <family val="1"/>
      </rPr>
      <t>432,77</t>
    </r>
  </si>
  <si>
    <r>
      <rPr>
        <sz val="8"/>
        <rFont val="Times New Roman"/>
        <family val="1"/>
      </rPr>
      <t>2.163,85</t>
    </r>
  </si>
  <si>
    <r>
      <rPr>
        <sz val="8"/>
        <rFont val="Times New Roman"/>
        <family val="1"/>
      </rPr>
      <t>3.244</t>
    </r>
  </si>
  <si>
    <r>
      <rPr>
        <sz val="8"/>
        <rFont val="Times New Roman"/>
        <family val="1"/>
      </rPr>
      <t>SF-05227</t>
    </r>
  </si>
  <si>
    <r>
      <rPr>
        <sz val="8"/>
        <rFont val="Times New Roman"/>
        <family val="1"/>
      </rPr>
      <t>Minicontator intetravado 9 A</t>
    </r>
  </si>
  <si>
    <r>
      <rPr>
        <sz val="8"/>
        <rFont val="Times New Roman"/>
        <family val="1"/>
      </rPr>
      <t>168,20</t>
    </r>
  </si>
  <si>
    <r>
      <rPr>
        <sz val="8"/>
        <rFont val="Times New Roman"/>
        <family val="1"/>
      </rPr>
      <t>841,00</t>
    </r>
  </si>
  <si>
    <r>
      <rPr>
        <sz val="8"/>
        <rFont val="Times New Roman"/>
        <family val="1"/>
      </rPr>
      <t>3.245</t>
    </r>
  </si>
  <si>
    <r>
      <rPr>
        <sz val="8"/>
        <rFont val="Times New Roman"/>
        <family val="1"/>
      </rPr>
      <t>SF-01653</t>
    </r>
  </si>
  <si>
    <r>
      <rPr>
        <sz val="8"/>
        <rFont val="Times New Roman"/>
        <family val="1"/>
      </rPr>
      <t>Capacitor 2,5 kVAr</t>
    </r>
  </si>
  <si>
    <r>
      <rPr>
        <sz val="8"/>
        <rFont val="Times New Roman"/>
        <family val="1"/>
      </rPr>
      <t>190,45</t>
    </r>
  </si>
  <si>
    <r>
      <rPr>
        <sz val="8"/>
        <rFont val="Times New Roman"/>
        <family val="1"/>
      </rPr>
      <t>3.246</t>
    </r>
  </si>
  <si>
    <r>
      <rPr>
        <sz val="8"/>
        <rFont val="Times New Roman"/>
        <family val="1"/>
      </rPr>
      <t>SF-01654</t>
    </r>
  </si>
  <si>
    <r>
      <rPr>
        <sz val="8"/>
        <rFont val="Times New Roman"/>
        <family val="1"/>
      </rPr>
      <t>Capacitor 5 kVAr</t>
    </r>
  </si>
  <si>
    <r>
      <rPr>
        <sz val="8"/>
        <rFont val="Times New Roman"/>
        <family val="1"/>
      </rPr>
      <t>270,02</t>
    </r>
  </si>
  <si>
    <r>
      <rPr>
        <sz val="8"/>
        <rFont val="Times New Roman"/>
        <family val="1"/>
      </rPr>
      <t>3.247</t>
    </r>
  </si>
  <si>
    <r>
      <rPr>
        <sz val="8"/>
        <rFont val="Times New Roman"/>
        <family val="1"/>
      </rPr>
      <t>SF-01655</t>
    </r>
  </si>
  <si>
    <r>
      <rPr>
        <sz val="8"/>
        <rFont val="Times New Roman"/>
        <family val="1"/>
      </rPr>
      <t>Capacitor 10 kVAr</t>
    </r>
  </si>
  <si>
    <r>
      <rPr>
        <sz val="8"/>
        <rFont val="Times New Roman"/>
        <family val="1"/>
      </rPr>
      <t>386,26</t>
    </r>
  </si>
  <si>
    <r>
      <rPr>
        <sz val="8"/>
        <rFont val="Times New Roman"/>
        <family val="1"/>
      </rPr>
      <t>772,52</t>
    </r>
  </si>
  <si>
    <r>
      <rPr>
        <sz val="8"/>
        <rFont val="Times New Roman"/>
        <family val="1"/>
      </rPr>
      <t>3.248</t>
    </r>
  </si>
  <si>
    <r>
      <rPr>
        <sz val="8"/>
        <rFont val="Times New Roman"/>
        <family val="1"/>
      </rPr>
      <t>SF-01656</t>
    </r>
  </si>
  <si>
    <r>
      <rPr>
        <sz val="8"/>
        <rFont val="Times New Roman"/>
        <family val="1"/>
      </rPr>
      <t>Capacitor 15 kVAr</t>
    </r>
  </si>
  <si>
    <r>
      <rPr>
        <sz val="8"/>
        <rFont val="Times New Roman"/>
        <family val="1"/>
      </rPr>
      <t>549,02</t>
    </r>
  </si>
  <si>
    <r>
      <rPr>
        <sz val="8"/>
        <rFont val="Times New Roman"/>
        <family val="1"/>
      </rPr>
      <t>1.098,04</t>
    </r>
  </si>
  <si>
    <r>
      <rPr>
        <sz val="8"/>
        <rFont val="Times New Roman"/>
        <family val="1"/>
      </rPr>
      <t>3.249</t>
    </r>
  </si>
  <si>
    <r>
      <rPr>
        <sz val="8"/>
        <rFont val="Times New Roman"/>
        <family val="1"/>
      </rPr>
      <t>SF-01657</t>
    </r>
  </si>
  <si>
    <r>
      <rPr>
        <sz val="8"/>
        <rFont val="Times New Roman"/>
        <family val="1"/>
      </rPr>
      <t>Capacitor 20 kVAr</t>
    </r>
  </si>
  <si>
    <r>
      <rPr>
        <sz val="8"/>
        <rFont val="Times New Roman"/>
        <family val="1"/>
      </rPr>
      <t>693,59</t>
    </r>
  </si>
  <si>
    <r>
      <rPr>
        <sz val="8"/>
        <rFont val="Times New Roman"/>
        <family val="1"/>
      </rPr>
      <t>1.387,18</t>
    </r>
  </si>
  <si>
    <r>
      <rPr>
        <sz val="8"/>
        <rFont val="Times New Roman"/>
        <family val="1"/>
      </rPr>
      <t>3.250</t>
    </r>
  </si>
  <si>
    <r>
      <rPr>
        <sz val="8"/>
        <rFont val="Times New Roman"/>
        <family val="1"/>
      </rPr>
      <t>SF-01658</t>
    </r>
  </si>
  <si>
    <r>
      <rPr>
        <sz val="8"/>
        <rFont val="Times New Roman"/>
        <family val="1"/>
      </rPr>
      <t>Capacitor 25 kVAr</t>
    </r>
  </si>
  <si>
    <r>
      <rPr>
        <sz val="8"/>
        <rFont val="Times New Roman"/>
        <family val="1"/>
      </rPr>
      <t>802,00</t>
    </r>
  </si>
  <si>
    <r>
      <rPr>
        <sz val="8"/>
        <rFont val="Times New Roman"/>
        <family val="1"/>
      </rPr>
      <t>3.251</t>
    </r>
  </si>
  <si>
    <r>
      <rPr>
        <sz val="8"/>
        <rFont val="Times New Roman"/>
        <family val="1"/>
      </rPr>
      <t>SF-01659</t>
    </r>
  </si>
  <si>
    <r>
      <rPr>
        <sz val="8"/>
        <rFont val="Times New Roman"/>
        <family val="1"/>
      </rPr>
      <t>Capacitor 30 kVAr</t>
    </r>
  </si>
  <si>
    <r>
      <rPr>
        <sz val="8"/>
        <rFont val="Times New Roman"/>
        <family val="1"/>
      </rPr>
      <t>1.048,05</t>
    </r>
  </si>
  <si>
    <r>
      <rPr>
        <sz val="8"/>
        <rFont val="Times New Roman"/>
        <family val="1"/>
      </rPr>
      <t>3.144,15</t>
    </r>
  </si>
  <si>
    <r>
      <rPr>
        <sz val="8"/>
        <rFont val="Times New Roman"/>
        <family val="1"/>
      </rPr>
      <t>3.252</t>
    </r>
  </si>
  <si>
    <r>
      <rPr>
        <sz val="8"/>
        <rFont val="Times New Roman"/>
        <family val="1"/>
      </rPr>
      <t>SF-01660</t>
    </r>
  </si>
  <si>
    <r>
      <rPr>
        <sz val="8"/>
        <rFont val="Times New Roman"/>
        <family val="1"/>
      </rPr>
      <t>Contator para capacitor 22 A</t>
    </r>
  </si>
  <si>
    <r>
      <rPr>
        <sz val="8"/>
        <rFont val="Times New Roman"/>
        <family val="1"/>
      </rPr>
      <t>272,87</t>
    </r>
  </si>
  <si>
    <r>
      <rPr>
        <sz val="8"/>
        <rFont val="Times New Roman"/>
        <family val="1"/>
      </rPr>
      <t>1.364,35</t>
    </r>
  </si>
  <si>
    <r>
      <rPr>
        <sz val="8"/>
        <rFont val="Times New Roman"/>
        <family val="1"/>
      </rPr>
      <t>3.253</t>
    </r>
  </si>
  <si>
    <r>
      <rPr>
        <sz val="8"/>
        <rFont val="Times New Roman"/>
        <family val="1"/>
      </rPr>
      <t>SF-01661</t>
    </r>
  </si>
  <si>
    <r>
      <rPr>
        <sz val="8"/>
        <rFont val="Times New Roman"/>
        <family val="1"/>
      </rPr>
      <t>Contator para capacitor 30 A</t>
    </r>
  </si>
  <si>
    <r>
      <rPr>
        <sz val="8"/>
        <rFont val="Times New Roman"/>
        <family val="1"/>
      </rPr>
      <t>315,73</t>
    </r>
  </si>
  <si>
    <r>
      <rPr>
        <sz val="8"/>
        <rFont val="Times New Roman"/>
        <family val="1"/>
      </rPr>
      <t>1.578,65</t>
    </r>
  </si>
  <si>
    <r>
      <rPr>
        <sz val="8"/>
        <rFont val="Times New Roman"/>
        <family val="1"/>
      </rPr>
      <t>3.254</t>
    </r>
  </si>
  <si>
    <r>
      <rPr>
        <sz val="8"/>
        <rFont val="Times New Roman"/>
        <family val="1"/>
      </rPr>
      <t>SF-01662</t>
    </r>
  </si>
  <si>
    <r>
      <rPr>
        <sz val="8"/>
        <rFont val="Times New Roman"/>
        <family val="1"/>
      </rPr>
      <t>Contator para capacitor 40 A</t>
    </r>
  </si>
  <si>
    <r>
      <rPr>
        <sz val="8"/>
        <rFont val="Times New Roman"/>
        <family val="1"/>
      </rPr>
      <t>512,49</t>
    </r>
  </si>
  <si>
    <r>
      <rPr>
        <sz val="8"/>
        <rFont val="Times New Roman"/>
        <family val="1"/>
      </rPr>
      <t>1.024,98</t>
    </r>
  </si>
  <si>
    <r>
      <rPr>
        <sz val="8"/>
        <rFont val="Times New Roman"/>
        <family val="1"/>
      </rPr>
      <t>3.255</t>
    </r>
  </si>
  <si>
    <r>
      <rPr>
        <sz val="8"/>
        <rFont val="Times New Roman"/>
        <family val="1"/>
      </rPr>
      <t>SF-01663</t>
    </r>
  </si>
  <si>
    <r>
      <rPr>
        <sz val="8"/>
        <rFont val="Times New Roman"/>
        <family val="1"/>
      </rPr>
      <t>Contator para capacitor 60 A</t>
    </r>
  </si>
  <si>
    <r>
      <rPr>
        <sz val="8"/>
        <rFont val="Times New Roman"/>
        <family val="1"/>
      </rPr>
      <t>728,96</t>
    </r>
  </si>
  <si>
    <r>
      <rPr>
        <sz val="8"/>
        <rFont val="Times New Roman"/>
        <family val="1"/>
      </rPr>
      <t>1.457,92</t>
    </r>
  </si>
  <si>
    <r>
      <rPr>
        <sz val="8"/>
        <rFont val="Times New Roman"/>
        <family val="1"/>
      </rPr>
      <t>3.256</t>
    </r>
  </si>
  <si>
    <r>
      <rPr>
        <sz val="8"/>
        <rFont val="Times New Roman"/>
        <family val="1"/>
      </rPr>
      <t>SF-01664</t>
    </r>
  </si>
  <si>
    <r>
      <rPr>
        <sz val="8"/>
        <rFont val="Times New Roman"/>
        <family val="1"/>
      </rPr>
      <t>Controlador de fator de potência</t>
    </r>
  </si>
  <si>
    <r>
      <rPr>
        <sz val="8"/>
        <rFont val="Times New Roman"/>
        <family val="1"/>
      </rPr>
      <t>5,00</t>
    </r>
  </si>
  <si>
    <r>
      <rPr>
        <sz val="8"/>
        <rFont val="Times New Roman"/>
        <family val="1"/>
      </rPr>
      <t>5.398,56</t>
    </r>
  </si>
  <si>
    <r>
      <rPr>
        <sz val="8"/>
        <rFont val="Times New Roman"/>
        <family val="1"/>
      </rPr>
      <t>2.699,28</t>
    </r>
  </si>
  <si>
    <r>
      <rPr>
        <sz val="8"/>
        <rFont val="Times New Roman"/>
        <family val="1"/>
      </rPr>
      <t>3.257</t>
    </r>
  </si>
  <si>
    <r>
      <rPr>
        <sz val="8"/>
        <rFont val="Times New Roman"/>
        <family val="1"/>
      </rPr>
      <t>SF-01665</t>
    </r>
  </si>
  <si>
    <r>
      <rPr>
        <sz val="8"/>
        <rFont val="Times New Roman"/>
        <family val="1"/>
      </rPr>
      <t>Disjuntor monopolar trilho DIN até 4 A</t>
    </r>
  </si>
  <si>
    <r>
      <rPr>
        <sz val="8"/>
        <rFont val="Times New Roman"/>
        <family val="1"/>
      </rPr>
      <t>27,26</t>
    </r>
  </si>
  <si>
    <r>
      <rPr>
        <sz val="8"/>
        <rFont val="Times New Roman"/>
        <family val="1"/>
      </rPr>
      <t>545,20</t>
    </r>
  </si>
  <si>
    <r>
      <rPr>
        <sz val="8"/>
        <rFont val="Times New Roman"/>
        <family val="1"/>
      </rPr>
      <t>3.258</t>
    </r>
  </si>
  <si>
    <r>
      <rPr>
        <sz val="8"/>
        <rFont val="Times New Roman"/>
        <family val="1"/>
      </rPr>
      <t>SF-01666</t>
    </r>
  </si>
  <si>
    <r>
      <rPr>
        <sz val="8"/>
        <rFont val="Times New Roman"/>
        <family val="1"/>
      </rPr>
      <t>Disjuntor monopolar trilho DIN até 6 A</t>
    </r>
  </si>
  <si>
    <r>
      <rPr>
        <sz val="8"/>
        <rFont val="Times New Roman"/>
        <family val="1"/>
      </rPr>
      <t>230,00</t>
    </r>
  </si>
  <si>
    <r>
      <rPr>
        <sz val="8"/>
        <rFont val="Times New Roman"/>
        <family val="1"/>
      </rPr>
      <t>34,17</t>
    </r>
  </si>
  <si>
    <r>
      <rPr>
        <sz val="8"/>
        <rFont val="Times New Roman"/>
        <family val="1"/>
      </rPr>
      <t>785,91</t>
    </r>
  </si>
  <si>
    <r>
      <rPr>
        <sz val="8"/>
        <rFont val="Times New Roman"/>
        <family val="1"/>
      </rPr>
      <t>3.259</t>
    </r>
  </si>
  <si>
    <r>
      <rPr>
        <sz val="8"/>
        <rFont val="Times New Roman"/>
        <family val="1"/>
      </rPr>
      <t>SF-01667</t>
    </r>
  </si>
  <si>
    <r>
      <rPr>
        <sz val="8"/>
        <rFont val="Times New Roman"/>
        <family val="1"/>
      </rPr>
      <t>Disjuntor monopolar trilho DIN até 32 A</t>
    </r>
  </si>
  <si>
    <r>
      <rPr>
        <sz val="8"/>
        <rFont val="Times New Roman"/>
        <family val="1"/>
      </rPr>
      <t>13,56</t>
    </r>
  </si>
  <si>
    <r>
      <rPr>
        <sz val="8"/>
        <rFont val="Times New Roman"/>
        <family val="1"/>
      </rPr>
      <t>5.424,00</t>
    </r>
  </si>
  <si>
    <r>
      <rPr>
        <sz val="8"/>
        <rFont val="Times New Roman"/>
        <family val="1"/>
      </rPr>
      <t>3.260</t>
    </r>
  </si>
  <si>
    <r>
      <rPr>
        <sz val="8"/>
        <rFont val="Times New Roman"/>
        <family val="1"/>
      </rPr>
      <t>SF-01668</t>
    </r>
  </si>
  <si>
    <r>
      <rPr>
        <sz val="8"/>
        <rFont val="Times New Roman"/>
        <family val="1"/>
      </rPr>
      <t>Disjuntor monopolar trilho DIN até 63 A</t>
    </r>
  </si>
  <si>
    <r>
      <rPr>
        <sz val="8"/>
        <rFont val="Times New Roman"/>
        <family val="1"/>
      </rPr>
      <t>16,53</t>
    </r>
  </si>
  <si>
    <r>
      <rPr>
        <sz val="8"/>
        <rFont val="Times New Roman"/>
        <family val="1"/>
      </rPr>
      <t>991,80</t>
    </r>
  </si>
  <si>
    <r>
      <rPr>
        <sz val="8"/>
        <rFont val="Times New Roman"/>
        <family val="1"/>
      </rPr>
      <t>3.261</t>
    </r>
  </si>
  <si>
    <r>
      <rPr>
        <sz val="8"/>
        <rFont val="Times New Roman"/>
        <family val="1"/>
      </rPr>
      <t>SF-01669</t>
    </r>
  </si>
  <si>
    <r>
      <rPr>
        <sz val="8"/>
        <rFont val="Times New Roman"/>
        <family val="1"/>
      </rPr>
      <t>Disjuntor bipolar trilho DIN até 4 A</t>
    </r>
  </si>
  <si>
    <r>
      <rPr>
        <sz val="8"/>
        <rFont val="Times New Roman"/>
        <family val="1"/>
      </rPr>
      <t>70,78</t>
    </r>
  </si>
  <si>
    <r>
      <rPr>
        <sz val="8"/>
        <rFont val="Times New Roman"/>
        <family val="1"/>
      </rPr>
      <t>212,34</t>
    </r>
  </si>
  <si>
    <r>
      <rPr>
        <sz val="8"/>
        <rFont val="Times New Roman"/>
        <family val="1"/>
      </rPr>
      <t>3.262</t>
    </r>
  </si>
  <si>
    <r>
      <rPr>
        <sz val="8"/>
        <rFont val="Times New Roman"/>
        <family val="1"/>
      </rPr>
      <t>SF-01670</t>
    </r>
  </si>
  <si>
    <r>
      <rPr>
        <sz val="8"/>
        <rFont val="Times New Roman"/>
        <family val="1"/>
      </rPr>
      <t>Disjuntor bipolar trilho DIN até 6 A</t>
    </r>
  </si>
  <si>
    <r>
      <rPr>
        <sz val="8"/>
        <rFont val="Times New Roman"/>
        <family val="1"/>
      </rPr>
      <t>104,84</t>
    </r>
  </si>
  <si>
    <r>
      <rPr>
        <sz val="8"/>
        <rFont val="Times New Roman"/>
        <family val="1"/>
      </rPr>
      <t>314,52</t>
    </r>
  </si>
  <si>
    <r>
      <rPr>
        <sz val="8"/>
        <rFont val="Times New Roman"/>
        <family val="1"/>
      </rPr>
      <t>3.263</t>
    </r>
  </si>
  <si>
    <r>
      <rPr>
        <sz val="8"/>
        <rFont val="Times New Roman"/>
        <family val="1"/>
      </rPr>
      <t>SF-01671</t>
    </r>
  </si>
  <si>
    <r>
      <rPr>
        <sz val="8"/>
        <rFont val="Times New Roman"/>
        <family val="1"/>
      </rPr>
      <t>Disjuntor bipolar trilho DIN até 32 A</t>
    </r>
  </si>
  <si>
    <r>
      <rPr>
        <sz val="8"/>
        <rFont val="Times New Roman"/>
        <family val="1"/>
      </rPr>
      <t>48,83</t>
    </r>
  </si>
  <si>
    <r>
      <rPr>
        <sz val="8"/>
        <rFont val="Times New Roman"/>
        <family val="1"/>
      </rPr>
      <t>488,30</t>
    </r>
  </si>
  <si>
    <r>
      <rPr>
        <sz val="8"/>
        <rFont val="Times New Roman"/>
        <family val="1"/>
      </rPr>
      <t>3.264</t>
    </r>
  </si>
  <si>
    <r>
      <rPr>
        <sz val="8"/>
        <rFont val="Times New Roman"/>
        <family val="1"/>
      </rPr>
      <t>SF-01672</t>
    </r>
  </si>
  <si>
    <r>
      <rPr>
        <sz val="8"/>
        <rFont val="Times New Roman"/>
        <family val="1"/>
      </rPr>
      <t>Disjuntor tripolar trilho DIN até 4 A</t>
    </r>
  </si>
  <si>
    <r>
      <rPr>
        <sz val="8"/>
        <rFont val="Times New Roman"/>
        <family val="1"/>
      </rPr>
      <t>185,46</t>
    </r>
  </si>
  <si>
    <r>
      <rPr>
        <sz val="8"/>
        <rFont val="Times New Roman"/>
        <family val="1"/>
      </rPr>
      <t>927,30</t>
    </r>
  </si>
  <si>
    <r>
      <rPr>
        <sz val="8"/>
        <rFont val="Times New Roman"/>
        <family val="1"/>
      </rPr>
      <t>3.265</t>
    </r>
  </si>
  <si>
    <r>
      <rPr>
        <sz val="8"/>
        <rFont val="Times New Roman"/>
        <family val="1"/>
      </rPr>
      <t>SF-01673</t>
    </r>
  </si>
  <si>
    <r>
      <rPr>
        <sz val="8"/>
        <rFont val="Times New Roman"/>
        <family val="1"/>
      </rPr>
      <t>Disjuntor tripolar trilho DIN até 6 A</t>
    </r>
  </si>
  <si>
    <r>
      <rPr>
        <sz val="8"/>
        <rFont val="Times New Roman"/>
        <family val="1"/>
      </rPr>
      <t>131,21</t>
    </r>
  </si>
  <si>
    <r>
      <rPr>
        <sz val="8"/>
        <rFont val="Times New Roman"/>
        <family val="1"/>
      </rPr>
      <t>656,05</t>
    </r>
  </si>
  <si>
    <r>
      <rPr>
        <sz val="8"/>
        <rFont val="Times New Roman"/>
        <family val="1"/>
      </rPr>
      <t>3.266</t>
    </r>
  </si>
  <si>
    <r>
      <rPr>
        <sz val="8"/>
        <rFont val="Times New Roman"/>
        <family val="1"/>
      </rPr>
      <t>SF-01674</t>
    </r>
  </si>
  <si>
    <r>
      <rPr>
        <sz val="8"/>
        <rFont val="Times New Roman"/>
        <family val="1"/>
      </rPr>
      <t>Disjuntor tripolar trilho DIN até 50 A</t>
    </r>
  </si>
  <si>
    <r>
      <rPr>
        <sz val="8"/>
        <rFont val="Times New Roman"/>
        <family val="1"/>
      </rPr>
      <t>77,10</t>
    </r>
  </si>
  <si>
    <r>
      <rPr>
        <sz val="8"/>
        <rFont val="Times New Roman"/>
        <family val="1"/>
      </rPr>
      <t>3.855,00</t>
    </r>
  </si>
  <si>
    <r>
      <rPr>
        <sz val="8"/>
        <rFont val="Times New Roman"/>
        <family val="1"/>
      </rPr>
      <t>3.267</t>
    </r>
  </si>
  <si>
    <r>
      <rPr>
        <sz val="8"/>
        <rFont val="Times New Roman"/>
        <family val="1"/>
      </rPr>
      <t>SF-01675</t>
    </r>
  </si>
  <si>
    <r>
      <rPr>
        <sz val="8"/>
        <rFont val="Times New Roman"/>
        <family val="1"/>
      </rPr>
      <t>Disjuntor tripolar trilho DIN até 63 A</t>
    </r>
  </si>
  <si>
    <r>
      <rPr>
        <sz val="8"/>
        <rFont val="Times New Roman"/>
        <family val="1"/>
      </rPr>
      <t>91,12</t>
    </r>
  </si>
  <si>
    <r>
      <rPr>
        <sz val="8"/>
        <rFont val="Times New Roman"/>
        <family val="1"/>
      </rPr>
      <t>1.822,40</t>
    </r>
  </si>
  <si>
    <r>
      <rPr>
        <sz val="8"/>
        <rFont val="Times New Roman"/>
        <family val="1"/>
      </rPr>
      <t>3.268</t>
    </r>
  </si>
  <si>
    <r>
      <rPr>
        <sz val="8"/>
        <rFont val="Times New Roman"/>
        <family val="1"/>
      </rPr>
      <t>SF-01676</t>
    </r>
  </si>
  <si>
    <r>
      <rPr>
        <sz val="8"/>
        <rFont val="Times New Roman"/>
        <family val="1"/>
      </rPr>
      <t>Disjuntor tripolar trilho DIN até 70 A</t>
    </r>
  </si>
  <si>
    <r>
      <rPr>
        <sz val="8"/>
        <rFont val="Times New Roman"/>
        <family val="1"/>
      </rPr>
      <t>151,35</t>
    </r>
  </si>
  <si>
    <r>
      <rPr>
        <sz val="8"/>
        <rFont val="Times New Roman"/>
        <family val="1"/>
      </rPr>
      <t>1.513,50</t>
    </r>
  </si>
  <si>
    <r>
      <rPr>
        <sz val="8"/>
        <rFont val="Times New Roman"/>
        <family val="1"/>
      </rPr>
      <t>3.269</t>
    </r>
  </si>
  <si>
    <r>
      <rPr>
        <sz val="8"/>
        <rFont val="Times New Roman"/>
        <family val="1"/>
      </rPr>
      <t>SF-01677</t>
    </r>
  </si>
  <si>
    <r>
      <rPr>
        <sz val="8"/>
        <rFont val="Times New Roman"/>
        <family val="1"/>
      </rPr>
      <t>Disjuntor tripolar trilho DIN até 100 A</t>
    </r>
  </si>
  <si>
    <r>
      <rPr>
        <sz val="8"/>
        <rFont val="Times New Roman"/>
        <family val="1"/>
      </rPr>
      <t>264,02</t>
    </r>
  </si>
  <si>
    <r>
      <rPr>
        <sz val="8"/>
        <rFont val="Times New Roman"/>
        <family val="1"/>
      </rPr>
      <t>1.320,10</t>
    </r>
  </si>
  <si>
    <r>
      <rPr>
        <sz val="8"/>
        <rFont val="Times New Roman"/>
        <family val="1"/>
      </rPr>
      <t>3.270</t>
    </r>
  </si>
  <si>
    <r>
      <rPr>
        <sz val="8"/>
        <rFont val="Times New Roman"/>
        <family val="1"/>
      </rPr>
      <t>SF-01678</t>
    </r>
  </si>
  <si>
    <r>
      <rPr>
        <sz val="8"/>
        <rFont val="Times New Roman"/>
        <family val="1"/>
      </rPr>
      <t>Disjuntor monopolar trilho DIN até 6 A, 10 kA</t>
    </r>
  </si>
  <si>
    <r>
      <rPr>
        <sz val="8"/>
        <rFont val="Times New Roman"/>
        <family val="1"/>
      </rPr>
      <t>50,52</t>
    </r>
  </si>
  <si>
    <r>
      <rPr>
        <sz val="8"/>
        <rFont val="Times New Roman"/>
        <family val="1"/>
      </rPr>
      <t>505,20</t>
    </r>
  </si>
  <si>
    <r>
      <rPr>
        <sz val="8"/>
        <rFont val="Times New Roman"/>
        <family val="1"/>
      </rPr>
      <t>3.271</t>
    </r>
  </si>
  <si>
    <r>
      <rPr>
        <sz val="8"/>
        <rFont val="Times New Roman"/>
        <family val="1"/>
      </rPr>
      <t>SF-01679</t>
    </r>
  </si>
  <si>
    <r>
      <rPr>
        <sz val="8"/>
        <rFont val="Times New Roman"/>
        <family val="1"/>
      </rPr>
      <t>Disjuntor monopolar trilho DIN até 32 A, 10 kA</t>
    </r>
  </si>
  <si>
    <r>
      <rPr>
        <sz val="8"/>
        <rFont val="Times New Roman"/>
        <family val="1"/>
      </rPr>
      <t>31,64</t>
    </r>
  </si>
  <si>
    <r>
      <rPr>
        <sz val="8"/>
        <rFont val="Times New Roman"/>
        <family val="1"/>
      </rPr>
      <t>791,00</t>
    </r>
  </si>
  <si>
    <r>
      <rPr>
        <sz val="8"/>
        <rFont val="Times New Roman"/>
        <family val="1"/>
      </rPr>
      <t>3.272</t>
    </r>
  </si>
  <si>
    <r>
      <rPr>
        <sz val="8"/>
        <rFont val="Times New Roman"/>
        <family val="1"/>
      </rPr>
      <t>SF-01680</t>
    </r>
  </si>
  <si>
    <r>
      <rPr>
        <sz val="8"/>
        <rFont val="Times New Roman"/>
        <family val="1"/>
      </rPr>
      <t>Disjuntor monopolar trilho DIN até 63 A, 10 kA</t>
    </r>
  </si>
  <si>
    <r>
      <rPr>
        <sz val="8"/>
        <rFont val="Times New Roman"/>
        <family val="1"/>
      </rPr>
      <t>47,26</t>
    </r>
  </si>
  <si>
    <r>
      <rPr>
        <sz val="8"/>
        <rFont val="Times New Roman"/>
        <family val="1"/>
      </rPr>
      <t>945,20</t>
    </r>
  </si>
  <si>
    <r>
      <rPr>
        <sz val="8"/>
        <rFont val="Times New Roman"/>
        <family val="1"/>
      </rPr>
      <t>3.273</t>
    </r>
  </si>
  <si>
    <r>
      <rPr>
        <sz val="8"/>
        <rFont val="Times New Roman"/>
        <family val="1"/>
      </rPr>
      <t>SF-01681</t>
    </r>
  </si>
  <si>
    <r>
      <rPr>
        <sz val="8"/>
        <rFont val="Times New Roman"/>
        <family val="1"/>
      </rPr>
      <t>Disjuntor bipolar trilho DIN até 6 A, 10 kA</t>
    </r>
  </si>
  <si>
    <r>
      <rPr>
        <sz val="8"/>
        <rFont val="Times New Roman"/>
        <family val="1"/>
      </rPr>
      <t>531,37</t>
    </r>
  </si>
  <si>
    <r>
      <rPr>
        <sz val="8"/>
        <rFont val="Times New Roman"/>
        <family val="1"/>
      </rPr>
      <t>1.062,74</t>
    </r>
  </si>
  <si>
    <r>
      <rPr>
        <sz val="8"/>
        <rFont val="Times New Roman"/>
        <family val="1"/>
      </rPr>
      <t>3.274</t>
    </r>
  </si>
  <si>
    <r>
      <rPr>
        <sz val="8"/>
        <rFont val="Times New Roman"/>
        <family val="1"/>
      </rPr>
      <t>SF-01682</t>
    </r>
  </si>
  <si>
    <r>
      <rPr>
        <sz val="8"/>
        <rFont val="Times New Roman"/>
        <family val="1"/>
      </rPr>
      <t>Disjuntor bipolar trilho DIN até 32 A, 10 kA</t>
    </r>
  </si>
  <si>
    <r>
      <rPr>
        <sz val="8"/>
        <rFont val="Times New Roman"/>
        <family val="1"/>
      </rPr>
      <t>171,78</t>
    </r>
  </si>
  <si>
    <r>
      <rPr>
        <sz val="8"/>
        <rFont val="Times New Roman"/>
        <family val="1"/>
      </rPr>
      <t>1.717,80</t>
    </r>
  </si>
  <si>
    <r>
      <rPr>
        <sz val="8"/>
        <rFont val="Times New Roman"/>
        <family val="1"/>
      </rPr>
      <t>3.275</t>
    </r>
  </si>
  <si>
    <r>
      <rPr>
        <sz val="8"/>
        <rFont val="Times New Roman"/>
        <family val="1"/>
      </rPr>
      <t>SF-01683</t>
    </r>
  </si>
  <si>
    <r>
      <rPr>
        <sz val="8"/>
        <rFont val="Times New Roman"/>
        <family val="1"/>
      </rPr>
      <t>Disjuntor tripolar trilho DIN até 6 A, 10kA</t>
    </r>
  </si>
  <si>
    <r>
      <rPr>
        <sz val="8"/>
        <rFont val="Times New Roman"/>
        <family val="1"/>
      </rPr>
      <t>269,66</t>
    </r>
  </si>
  <si>
    <r>
      <rPr>
        <sz val="8"/>
        <rFont val="Times New Roman"/>
        <family val="1"/>
      </rPr>
      <t>2.696,60</t>
    </r>
  </si>
  <si>
    <r>
      <rPr>
        <sz val="8"/>
        <rFont val="Times New Roman"/>
        <family val="1"/>
      </rPr>
      <t>3.276</t>
    </r>
  </si>
  <si>
    <r>
      <rPr>
        <sz val="8"/>
        <rFont val="Times New Roman"/>
        <family val="1"/>
      </rPr>
      <t>SF-01684</t>
    </r>
  </si>
  <si>
    <r>
      <rPr>
        <sz val="8"/>
        <rFont val="Times New Roman"/>
        <family val="1"/>
      </rPr>
      <t>Disjuntor tripolar trilho DIN até 32 A, 10kA</t>
    </r>
  </si>
  <si>
    <r>
      <rPr>
        <sz val="8"/>
        <rFont val="Times New Roman"/>
        <family val="1"/>
      </rPr>
      <t>246,31</t>
    </r>
  </si>
  <si>
    <r>
      <rPr>
        <sz val="8"/>
        <rFont val="Times New Roman"/>
        <family val="1"/>
      </rPr>
      <t>4.926,20</t>
    </r>
  </si>
  <si>
    <r>
      <rPr>
        <sz val="8"/>
        <rFont val="Times New Roman"/>
        <family val="1"/>
      </rPr>
      <t>3.277</t>
    </r>
  </si>
  <si>
    <r>
      <rPr>
        <sz val="8"/>
        <rFont val="Times New Roman"/>
        <family val="1"/>
      </rPr>
      <t>SF-01685</t>
    </r>
  </si>
  <si>
    <r>
      <rPr>
        <sz val="8"/>
        <rFont val="Times New Roman"/>
        <family val="1"/>
      </rPr>
      <t>Disjuntor tripolar trilho DIN até 63 A, 10kA</t>
    </r>
  </si>
  <si>
    <r>
      <rPr>
        <sz val="8"/>
        <rFont val="Times New Roman"/>
        <family val="1"/>
      </rPr>
      <t>197,51</t>
    </r>
  </si>
  <si>
    <r>
      <rPr>
        <sz val="8"/>
        <rFont val="Times New Roman"/>
        <family val="1"/>
      </rPr>
      <t>3.950,20</t>
    </r>
  </si>
  <si>
    <r>
      <rPr>
        <sz val="8"/>
        <rFont val="Times New Roman"/>
        <family val="1"/>
      </rPr>
      <t>3.278</t>
    </r>
  </si>
  <si>
    <r>
      <rPr>
        <sz val="8"/>
        <rFont val="Times New Roman"/>
        <family val="1"/>
      </rPr>
      <t>SF-01686</t>
    </r>
  </si>
  <si>
    <r>
      <rPr>
        <sz val="8"/>
        <rFont val="Times New Roman"/>
        <family val="1"/>
      </rPr>
      <t>Interruptor diferencial residual bipolar de 25 A</t>
    </r>
  </si>
  <si>
    <r>
      <rPr>
        <sz val="8"/>
        <rFont val="Times New Roman"/>
        <family val="1"/>
      </rPr>
      <t>172,33</t>
    </r>
  </si>
  <si>
    <r>
      <rPr>
        <sz val="8"/>
        <rFont val="Times New Roman"/>
        <family val="1"/>
      </rPr>
      <t>4.308,25</t>
    </r>
  </si>
  <si>
    <r>
      <rPr>
        <sz val="8"/>
        <rFont val="Times New Roman"/>
        <family val="1"/>
      </rPr>
      <t>3.279</t>
    </r>
  </si>
  <si>
    <r>
      <rPr>
        <sz val="8"/>
        <rFont val="Times New Roman"/>
        <family val="1"/>
      </rPr>
      <t>SF-01687</t>
    </r>
  </si>
  <si>
    <r>
      <rPr>
        <sz val="8"/>
        <rFont val="Times New Roman"/>
        <family val="1"/>
      </rPr>
      <t>Interruptor diferencial residual bipolar de 40 A</t>
    </r>
  </si>
  <si>
    <r>
      <rPr>
        <sz val="8"/>
        <rFont val="Times New Roman"/>
        <family val="1"/>
      </rPr>
      <t>189,72</t>
    </r>
  </si>
  <si>
    <r>
      <rPr>
        <sz val="8"/>
        <rFont val="Times New Roman"/>
        <family val="1"/>
      </rPr>
      <t>4.743,00</t>
    </r>
  </si>
  <si>
    <r>
      <rPr>
        <sz val="8"/>
        <rFont val="Times New Roman"/>
        <family val="1"/>
      </rPr>
      <t>3.280</t>
    </r>
  </si>
  <si>
    <r>
      <rPr>
        <sz val="8"/>
        <rFont val="Times New Roman"/>
        <family val="1"/>
      </rPr>
      <t>SF-01688</t>
    </r>
  </si>
  <si>
    <r>
      <rPr>
        <sz val="8"/>
        <rFont val="Times New Roman"/>
        <family val="1"/>
      </rPr>
      <t>Interruptor diferencial residual tetrapolar de 25 A</t>
    </r>
  </si>
  <si>
    <r>
      <rPr>
        <sz val="8"/>
        <rFont val="Times New Roman"/>
        <family val="1"/>
      </rPr>
      <t>221,97</t>
    </r>
  </si>
  <si>
    <r>
      <rPr>
        <sz val="8"/>
        <rFont val="Times New Roman"/>
        <family val="1"/>
      </rPr>
      <t>5.549,25</t>
    </r>
  </si>
  <si>
    <r>
      <rPr>
        <sz val="8"/>
        <rFont val="Times New Roman"/>
        <family val="1"/>
      </rPr>
      <t>3.281</t>
    </r>
  </si>
  <si>
    <r>
      <rPr>
        <sz val="8"/>
        <rFont val="Times New Roman"/>
        <family val="1"/>
      </rPr>
      <t>SF-01689</t>
    </r>
  </si>
  <si>
    <r>
      <rPr>
        <sz val="8"/>
        <rFont val="Times New Roman"/>
        <family val="1"/>
      </rPr>
      <t>Interruptor diferencial residual tetrapolar de 40 A</t>
    </r>
  </si>
  <si>
    <r>
      <rPr>
        <sz val="8"/>
        <rFont val="Times New Roman"/>
        <family val="1"/>
      </rPr>
      <t>217,59</t>
    </r>
  </si>
  <si>
    <r>
      <rPr>
        <sz val="8"/>
        <rFont val="Times New Roman"/>
        <family val="1"/>
      </rPr>
      <t>5.439,75</t>
    </r>
  </si>
  <si>
    <r>
      <rPr>
        <sz val="8"/>
        <rFont val="Times New Roman"/>
        <family val="1"/>
      </rPr>
      <t>3.282</t>
    </r>
  </si>
  <si>
    <r>
      <rPr>
        <sz val="8"/>
        <rFont val="Times New Roman"/>
        <family val="1"/>
      </rPr>
      <t>SF-01690</t>
    </r>
  </si>
  <si>
    <r>
      <rPr>
        <sz val="8"/>
        <rFont val="Times New Roman"/>
        <family val="1"/>
      </rPr>
      <t>Interruptor diferencial residual tetrapolar de 63 A</t>
    </r>
  </si>
  <si>
    <r>
      <rPr>
        <sz val="8"/>
        <rFont val="Times New Roman"/>
        <family val="1"/>
      </rPr>
      <t>247,41</t>
    </r>
  </si>
  <si>
    <r>
      <rPr>
        <sz val="8"/>
        <rFont val="Times New Roman"/>
        <family val="1"/>
      </rPr>
      <t>6.185,25</t>
    </r>
  </si>
  <si>
    <r>
      <rPr>
        <sz val="8"/>
        <rFont val="Times New Roman"/>
        <family val="1"/>
      </rPr>
      <t>3.283</t>
    </r>
  </si>
  <si>
    <r>
      <rPr>
        <sz val="8"/>
        <rFont val="Times New Roman"/>
        <family val="1"/>
      </rPr>
      <t>SF-01691</t>
    </r>
  </si>
  <si>
    <r>
      <rPr>
        <sz val="8"/>
        <rFont val="Times New Roman"/>
        <family val="1"/>
      </rPr>
      <t>Disjuntor diferencial residual bipolar</t>
    </r>
  </si>
  <si>
    <r>
      <rPr>
        <sz val="8"/>
        <rFont val="Times New Roman"/>
        <family val="1"/>
      </rPr>
      <t>424,61</t>
    </r>
  </si>
  <si>
    <r>
      <rPr>
        <sz val="8"/>
        <rFont val="Times New Roman"/>
        <family val="1"/>
      </rPr>
      <t>12.738,30</t>
    </r>
  </si>
  <si>
    <r>
      <rPr>
        <sz val="8"/>
        <rFont val="Times New Roman"/>
        <family val="1"/>
      </rPr>
      <t>3.284</t>
    </r>
  </si>
  <si>
    <r>
      <rPr>
        <sz val="8"/>
        <rFont val="Times New Roman"/>
        <family val="1"/>
      </rPr>
      <t>SF-01692</t>
    </r>
  </si>
  <si>
    <r>
      <rPr>
        <sz val="8"/>
        <rFont val="Times New Roman"/>
        <family val="1"/>
      </rPr>
      <t>Disjuntor diferencial residual tetrapolar</t>
    </r>
  </si>
  <si>
    <r>
      <rPr>
        <sz val="8"/>
        <rFont val="Times New Roman"/>
        <family val="1"/>
      </rPr>
      <t>489,52</t>
    </r>
  </si>
  <si>
    <r>
      <rPr>
        <sz val="8"/>
        <rFont val="Times New Roman"/>
        <family val="1"/>
      </rPr>
      <t>14.685,60</t>
    </r>
  </si>
  <si>
    <r>
      <rPr>
        <sz val="8"/>
        <rFont val="Times New Roman"/>
        <family val="1"/>
      </rPr>
      <t>3.285</t>
    </r>
  </si>
  <si>
    <r>
      <rPr>
        <sz val="8"/>
        <rFont val="Times New Roman"/>
        <family val="1"/>
      </rPr>
      <t>SF-01693</t>
    </r>
  </si>
  <si>
    <r>
      <rPr>
        <sz val="8"/>
        <rFont val="Times New Roman"/>
        <family val="1"/>
      </rPr>
      <t>Dispositivo de Proteção Contra Surtos Classe I</t>
    </r>
  </si>
  <si>
    <r>
      <rPr>
        <sz val="8"/>
        <rFont val="Times New Roman"/>
        <family val="1"/>
      </rPr>
      <t>127,30</t>
    </r>
  </si>
  <si>
    <r>
      <rPr>
        <sz val="8"/>
        <rFont val="Times New Roman"/>
        <family val="1"/>
      </rPr>
      <t>2.546,00</t>
    </r>
  </si>
  <si>
    <r>
      <rPr>
        <sz val="8"/>
        <rFont val="Times New Roman"/>
        <family val="1"/>
      </rPr>
      <t>3.286</t>
    </r>
  </si>
  <si>
    <r>
      <rPr>
        <sz val="8"/>
        <rFont val="Times New Roman"/>
        <family val="1"/>
      </rPr>
      <t>SF-01694</t>
    </r>
  </si>
  <si>
    <r>
      <rPr>
        <sz val="8"/>
        <rFont val="Times New Roman"/>
        <family val="1"/>
      </rPr>
      <t>Dispositivo de Proteção Contra Surtos Classe II 20 kA</t>
    </r>
  </si>
  <si>
    <r>
      <rPr>
        <sz val="8"/>
        <rFont val="Times New Roman"/>
        <family val="1"/>
      </rPr>
      <t>75,64</t>
    </r>
  </si>
  <si>
    <r>
      <rPr>
        <sz val="8"/>
        <rFont val="Times New Roman"/>
        <family val="1"/>
      </rPr>
      <t>7.564,00</t>
    </r>
  </si>
  <si>
    <r>
      <rPr>
        <sz val="8"/>
        <rFont val="Times New Roman"/>
        <family val="1"/>
      </rPr>
      <t>3.287</t>
    </r>
  </si>
  <si>
    <r>
      <rPr>
        <sz val="8"/>
        <rFont val="Times New Roman"/>
        <family val="1"/>
      </rPr>
      <t>SF-01695</t>
    </r>
  </si>
  <si>
    <r>
      <rPr>
        <sz val="8"/>
        <rFont val="Times New Roman"/>
        <family val="1"/>
      </rPr>
      <t>Dispositivo de Proteção Contra Surtos Classe II 40 kA</t>
    </r>
  </si>
  <si>
    <r>
      <rPr>
        <sz val="8"/>
        <rFont val="Times New Roman"/>
        <family val="1"/>
      </rPr>
      <t>104,69</t>
    </r>
  </si>
  <si>
    <r>
      <rPr>
        <sz val="8"/>
        <rFont val="Times New Roman"/>
        <family val="1"/>
      </rPr>
      <t>10.469,00</t>
    </r>
  </si>
  <si>
    <r>
      <rPr>
        <sz val="8"/>
        <rFont val="Times New Roman"/>
        <family val="1"/>
      </rPr>
      <t>3.288</t>
    </r>
  </si>
  <si>
    <r>
      <rPr>
        <sz val="8"/>
        <rFont val="Times New Roman"/>
        <family val="1"/>
      </rPr>
      <t>SF-01696</t>
    </r>
  </si>
  <si>
    <r>
      <rPr>
        <sz val="8"/>
        <rFont val="Times New Roman"/>
        <family val="1"/>
      </rPr>
      <t>Dispositivo de Proteção Contra Surtos Classe III</t>
    </r>
  </si>
  <si>
    <r>
      <rPr>
        <sz val="8"/>
        <rFont val="Times New Roman"/>
        <family val="1"/>
      </rPr>
      <t>749,16</t>
    </r>
  </si>
  <si>
    <r>
      <rPr>
        <sz val="8"/>
        <rFont val="Times New Roman"/>
        <family val="1"/>
      </rPr>
      <t>22.474,80</t>
    </r>
  </si>
  <si>
    <r>
      <rPr>
        <sz val="8"/>
        <rFont val="Times New Roman"/>
        <family val="1"/>
      </rPr>
      <t>3.289</t>
    </r>
  </si>
  <si>
    <r>
      <rPr>
        <sz val="8"/>
        <rFont val="Times New Roman"/>
        <family val="1"/>
      </rPr>
      <t>SF-01697</t>
    </r>
  </si>
  <si>
    <r>
      <rPr>
        <sz val="8"/>
        <rFont val="Times New Roman"/>
        <family val="1"/>
      </rPr>
      <t>Disjuntor de caixa moldada de 100 A / 18 kA</t>
    </r>
  </si>
  <si>
    <r>
      <rPr>
        <sz val="8"/>
        <rFont val="Times New Roman"/>
        <family val="1"/>
      </rPr>
      <t>545,51</t>
    </r>
  </si>
  <si>
    <r>
      <rPr>
        <sz val="8"/>
        <rFont val="Times New Roman"/>
        <family val="1"/>
      </rPr>
      <t>10.910,20</t>
    </r>
  </si>
  <si>
    <r>
      <rPr>
        <sz val="8"/>
        <rFont val="Times New Roman"/>
        <family val="1"/>
      </rPr>
      <t>3.290</t>
    </r>
  </si>
  <si>
    <r>
      <rPr>
        <sz val="8"/>
        <rFont val="Times New Roman"/>
        <family val="1"/>
      </rPr>
      <t>SF-01698</t>
    </r>
  </si>
  <si>
    <r>
      <rPr>
        <sz val="8"/>
        <rFont val="Times New Roman"/>
        <family val="1"/>
      </rPr>
      <t>Disjuntor de caixa moldada de 100 A / 36 kA</t>
    </r>
  </si>
  <si>
    <r>
      <rPr>
        <sz val="8"/>
        <rFont val="Times New Roman"/>
        <family val="1"/>
      </rPr>
      <t>3.217,54</t>
    </r>
  </si>
  <si>
    <r>
      <rPr>
        <sz val="8"/>
        <rFont val="Times New Roman"/>
        <family val="1"/>
      </rPr>
      <t>64.350,80</t>
    </r>
  </si>
  <si>
    <r>
      <rPr>
        <sz val="8"/>
        <rFont val="Times New Roman"/>
        <family val="1"/>
      </rPr>
      <t>3.291</t>
    </r>
  </si>
  <si>
    <r>
      <rPr>
        <sz val="8"/>
        <rFont val="Times New Roman"/>
        <family val="1"/>
      </rPr>
      <t>SF-01699</t>
    </r>
  </si>
  <si>
    <r>
      <rPr>
        <sz val="8"/>
        <rFont val="Times New Roman"/>
        <family val="1"/>
      </rPr>
      <t>Disjuntor de caixa moldada de 100 A / 50 kA</t>
    </r>
  </si>
  <si>
    <r>
      <rPr>
        <sz val="8"/>
        <rFont val="Times New Roman"/>
        <family val="1"/>
      </rPr>
      <t>2.231,17</t>
    </r>
  </si>
  <si>
    <r>
      <rPr>
        <sz val="8"/>
        <rFont val="Times New Roman"/>
        <family val="1"/>
      </rPr>
      <t>11.155,85</t>
    </r>
  </si>
  <si>
    <r>
      <rPr>
        <sz val="8"/>
        <rFont val="Times New Roman"/>
        <family val="1"/>
      </rPr>
      <t>3.292</t>
    </r>
  </si>
  <si>
    <r>
      <rPr>
        <sz val="8"/>
        <rFont val="Times New Roman"/>
        <family val="1"/>
      </rPr>
      <t>SF-01700</t>
    </r>
  </si>
  <si>
    <r>
      <rPr>
        <sz val="8"/>
        <rFont val="Times New Roman"/>
        <family val="1"/>
      </rPr>
      <t>Disjuntor de caixa moldada de 100 A / 70 kA</t>
    </r>
  </si>
  <si>
    <r>
      <rPr>
        <sz val="8"/>
        <rFont val="Times New Roman"/>
        <family val="1"/>
      </rPr>
      <t>3.316,01</t>
    </r>
  </si>
  <si>
    <r>
      <rPr>
        <sz val="8"/>
        <rFont val="Times New Roman"/>
        <family val="1"/>
      </rPr>
      <t>6.632,02</t>
    </r>
  </si>
  <si>
    <r>
      <rPr>
        <sz val="8"/>
        <rFont val="Times New Roman"/>
        <family val="1"/>
      </rPr>
      <t>3.293</t>
    </r>
  </si>
  <si>
    <r>
      <rPr>
        <sz val="8"/>
        <rFont val="Times New Roman"/>
        <family val="1"/>
      </rPr>
      <t>SF-01701</t>
    </r>
  </si>
  <si>
    <r>
      <rPr>
        <sz val="8"/>
        <rFont val="Times New Roman"/>
        <family val="1"/>
      </rPr>
      <t>Disjuntor de caixa moldada de 160 A / 18 kA</t>
    </r>
  </si>
  <si>
    <r>
      <rPr>
        <sz val="8"/>
        <rFont val="Times New Roman"/>
        <family val="1"/>
      </rPr>
      <t>588,97</t>
    </r>
  </si>
  <si>
    <r>
      <rPr>
        <sz val="8"/>
        <rFont val="Times New Roman"/>
        <family val="1"/>
      </rPr>
      <t>14.724,25</t>
    </r>
  </si>
  <si>
    <r>
      <rPr>
        <sz val="8"/>
        <rFont val="Times New Roman"/>
        <family val="1"/>
      </rPr>
      <t>3.294</t>
    </r>
  </si>
  <si>
    <r>
      <rPr>
        <sz val="8"/>
        <rFont val="Times New Roman"/>
        <family val="1"/>
      </rPr>
      <t>SF-01702</t>
    </r>
  </si>
  <si>
    <r>
      <rPr>
        <sz val="8"/>
        <rFont val="Times New Roman"/>
        <family val="1"/>
      </rPr>
      <t>Disjuntor de caixa moldada de 160 A / 36 kA</t>
    </r>
  </si>
  <si>
    <r>
      <rPr>
        <sz val="8"/>
        <rFont val="Times New Roman"/>
        <family val="1"/>
      </rPr>
      <t>5.140,11</t>
    </r>
  </si>
  <si>
    <r>
      <rPr>
        <sz val="8"/>
        <rFont val="Times New Roman"/>
        <family val="1"/>
      </rPr>
      <t>128.502,75</t>
    </r>
  </si>
  <si>
    <r>
      <rPr>
        <sz val="8"/>
        <rFont val="Times New Roman"/>
        <family val="1"/>
      </rPr>
      <t>3.295</t>
    </r>
  </si>
  <si>
    <r>
      <rPr>
        <sz val="8"/>
        <rFont val="Times New Roman"/>
        <family val="1"/>
      </rPr>
      <t>SF-01703</t>
    </r>
  </si>
  <si>
    <r>
      <rPr>
        <sz val="8"/>
        <rFont val="Times New Roman"/>
        <family val="1"/>
      </rPr>
      <t>Disjuntor de caixa moldada de 160 A / 50 kA</t>
    </r>
  </si>
  <si>
    <r>
      <rPr>
        <sz val="8"/>
        <rFont val="Times New Roman"/>
        <family val="1"/>
      </rPr>
      <t>4.750,91</t>
    </r>
  </si>
  <si>
    <r>
      <rPr>
        <sz val="8"/>
        <rFont val="Times New Roman"/>
        <family val="1"/>
      </rPr>
      <t>23.754,55</t>
    </r>
  </si>
  <si>
    <r>
      <rPr>
        <sz val="8"/>
        <rFont val="Times New Roman"/>
        <family val="1"/>
      </rPr>
      <t>3.296</t>
    </r>
  </si>
  <si>
    <r>
      <rPr>
        <sz val="8"/>
        <rFont val="Times New Roman"/>
        <family val="1"/>
      </rPr>
      <t>SF-01704</t>
    </r>
  </si>
  <si>
    <r>
      <rPr>
        <sz val="8"/>
        <rFont val="Times New Roman"/>
        <family val="1"/>
      </rPr>
      <t>Disjuntor de caixa moldada de 160 A / 70 kA</t>
    </r>
  </si>
  <si>
    <r>
      <rPr>
        <sz val="8"/>
        <rFont val="Times New Roman"/>
        <family val="1"/>
      </rPr>
      <t>5.659,42</t>
    </r>
  </si>
  <si>
    <r>
      <rPr>
        <sz val="8"/>
        <rFont val="Times New Roman"/>
        <family val="1"/>
      </rPr>
      <t>28.297,10</t>
    </r>
  </si>
  <si>
    <r>
      <rPr>
        <sz val="8"/>
        <rFont val="Times New Roman"/>
        <family val="1"/>
      </rPr>
      <t>3.297</t>
    </r>
  </si>
  <si>
    <r>
      <rPr>
        <sz val="8"/>
        <rFont val="Times New Roman"/>
        <family val="1"/>
      </rPr>
      <t>SF-01705</t>
    </r>
  </si>
  <si>
    <r>
      <rPr>
        <sz val="8"/>
        <rFont val="Times New Roman"/>
        <family val="1"/>
      </rPr>
      <t>Disjuntor de caixa moldada de 250 A / 25 kA</t>
    </r>
  </si>
  <si>
    <r>
      <rPr>
        <sz val="8"/>
        <rFont val="Times New Roman"/>
        <family val="1"/>
      </rPr>
      <t>1.918,15</t>
    </r>
  </si>
  <si>
    <r>
      <rPr>
        <sz val="8"/>
        <rFont val="Times New Roman"/>
        <family val="1"/>
      </rPr>
      <t>19.181,50</t>
    </r>
  </si>
  <si>
    <r>
      <rPr>
        <sz val="8"/>
        <rFont val="Times New Roman"/>
        <family val="1"/>
      </rPr>
      <t>3.298</t>
    </r>
  </si>
  <si>
    <r>
      <rPr>
        <sz val="8"/>
        <rFont val="Times New Roman"/>
        <family val="1"/>
      </rPr>
      <t>SF-01706</t>
    </r>
  </si>
  <si>
    <r>
      <rPr>
        <sz val="8"/>
        <rFont val="Times New Roman"/>
        <family val="1"/>
      </rPr>
      <t>Disjuntor de caixa moldada de 250 A / 36 kA</t>
    </r>
  </si>
  <si>
    <r>
      <rPr>
        <sz val="8"/>
        <rFont val="Times New Roman"/>
        <family val="1"/>
      </rPr>
      <t>6.421,57</t>
    </r>
  </si>
  <si>
    <r>
      <rPr>
        <sz val="8"/>
        <rFont val="Times New Roman"/>
        <family val="1"/>
      </rPr>
      <t>64.215,70</t>
    </r>
  </si>
  <si>
    <r>
      <rPr>
        <sz val="8"/>
        <rFont val="Times New Roman"/>
        <family val="1"/>
      </rPr>
      <t>3.299</t>
    </r>
  </si>
  <si>
    <r>
      <rPr>
        <sz val="8"/>
        <rFont val="Times New Roman"/>
        <family val="1"/>
      </rPr>
      <t>SF-01707</t>
    </r>
  </si>
  <si>
    <r>
      <rPr>
        <sz val="8"/>
        <rFont val="Times New Roman"/>
        <family val="1"/>
      </rPr>
      <t>Disjuntor de caixa moldada de 250 A / 50 kA</t>
    </r>
  </si>
  <si>
    <r>
      <rPr>
        <sz val="8"/>
        <rFont val="Times New Roman"/>
        <family val="1"/>
      </rPr>
      <t>150,00</t>
    </r>
  </si>
  <si>
    <r>
      <rPr>
        <sz val="8"/>
        <rFont val="Times New Roman"/>
        <family val="1"/>
      </rPr>
      <t>14.451,19</t>
    </r>
  </si>
  <si>
    <r>
      <rPr>
        <sz val="8"/>
        <rFont val="Times New Roman"/>
        <family val="1"/>
      </rPr>
      <t>216.767,85</t>
    </r>
  </si>
  <si>
    <r>
      <rPr>
        <sz val="8"/>
        <rFont val="Times New Roman"/>
        <family val="1"/>
      </rPr>
      <t>3.300</t>
    </r>
  </si>
  <si>
    <r>
      <rPr>
        <sz val="8"/>
        <rFont val="Times New Roman"/>
        <family val="1"/>
      </rPr>
      <t>SF-01708</t>
    </r>
  </si>
  <si>
    <r>
      <rPr>
        <sz val="8"/>
        <rFont val="Times New Roman"/>
        <family val="1"/>
      </rPr>
      <t>Disjuntor de caixa moldada de 250 A / 70 kA</t>
    </r>
  </si>
  <si>
    <r>
      <rPr>
        <sz val="8"/>
        <rFont val="Times New Roman"/>
        <family val="1"/>
      </rPr>
      <t>23.943,22</t>
    </r>
  </si>
  <si>
    <r>
      <rPr>
        <sz val="8"/>
        <rFont val="Times New Roman"/>
        <family val="1"/>
      </rPr>
      <t>478.864,40</t>
    </r>
  </si>
  <si>
    <r>
      <rPr>
        <sz val="8"/>
        <rFont val="Times New Roman"/>
        <family val="1"/>
      </rPr>
      <t>3.301</t>
    </r>
  </si>
  <si>
    <r>
      <rPr>
        <sz val="8"/>
        <rFont val="Times New Roman"/>
        <family val="1"/>
      </rPr>
      <t>SF-01709</t>
    </r>
  </si>
  <si>
    <r>
      <rPr>
        <sz val="8"/>
        <rFont val="Times New Roman"/>
        <family val="1"/>
      </rPr>
      <t>Disjuntor de caixa moldada de 250 A / 100 kA</t>
    </r>
  </si>
  <si>
    <r>
      <rPr>
        <sz val="8"/>
        <rFont val="Times New Roman"/>
        <family val="1"/>
      </rPr>
      <t>14.917,47</t>
    </r>
  </si>
  <si>
    <r>
      <rPr>
        <sz val="8"/>
        <rFont val="Times New Roman"/>
        <family val="1"/>
      </rPr>
      <t>298.349,40</t>
    </r>
  </si>
  <si>
    <r>
      <rPr>
        <sz val="8"/>
        <rFont val="Times New Roman"/>
        <family val="1"/>
      </rPr>
      <t>3.302</t>
    </r>
  </si>
  <si>
    <r>
      <rPr>
        <sz val="8"/>
        <rFont val="Times New Roman"/>
        <family val="1"/>
      </rPr>
      <t>SF-01710</t>
    </r>
  </si>
  <si>
    <r>
      <rPr>
        <sz val="8"/>
        <rFont val="Times New Roman"/>
        <family val="1"/>
      </rPr>
      <t>Disjuntor de caixa moldada de 400 A / 36 kA</t>
    </r>
  </si>
  <si>
    <r>
      <rPr>
        <sz val="8"/>
        <rFont val="Times New Roman"/>
        <family val="1"/>
      </rPr>
      <t>11.101,97</t>
    </r>
  </si>
  <si>
    <r>
      <rPr>
        <sz val="8"/>
        <rFont val="Times New Roman"/>
        <family val="1"/>
      </rPr>
      <t>22.203,94</t>
    </r>
  </si>
  <si>
    <r>
      <rPr>
        <sz val="8"/>
        <rFont val="Times New Roman"/>
        <family val="1"/>
      </rPr>
      <t>3.303</t>
    </r>
  </si>
  <si>
    <r>
      <rPr>
        <sz val="8"/>
        <rFont val="Times New Roman"/>
        <family val="1"/>
      </rPr>
      <t>SF-01711</t>
    </r>
  </si>
  <si>
    <r>
      <rPr>
        <sz val="8"/>
        <rFont val="Times New Roman"/>
        <family val="1"/>
      </rPr>
      <t>Disjuntor de caixa moldada de 400 A / 50 kA</t>
    </r>
  </si>
  <si>
    <r>
      <rPr>
        <sz val="8"/>
        <rFont val="Times New Roman"/>
        <family val="1"/>
      </rPr>
      <t>12.544,24</t>
    </r>
  </si>
  <si>
    <r>
      <rPr>
        <sz val="8"/>
        <rFont val="Times New Roman"/>
        <family val="1"/>
      </rPr>
      <t>25.088,48</t>
    </r>
  </si>
  <si>
    <r>
      <rPr>
        <sz val="8"/>
        <rFont val="Times New Roman"/>
        <family val="1"/>
      </rPr>
      <t>3.304</t>
    </r>
  </si>
  <si>
    <r>
      <rPr>
        <sz val="8"/>
        <rFont val="Times New Roman"/>
        <family val="1"/>
      </rPr>
      <t>SF-01712</t>
    </r>
  </si>
  <si>
    <r>
      <rPr>
        <sz val="8"/>
        <rFont val="Times New Roman"/>
        <family val="1"/>
      </rPr>
      <t>Disjuntor de caixa moldada de 400 A / 70 kA</t>
    </r>
  </si>
  <si>
    <r>
      <rPr>
        <sz val="8"/>
        <rFont val="Times New Roman"/>
        <family val="1"/>
      </rPr>
      <t>17.016,05</t>
    </r>
  </si>
  <si>
    <r>
      <rPr>
        <sz val="8"/>
        <rFont val="Times New Roman"/>
        <family val="1"/>
      </rPr>
      <t>3.305</t>
    </r>
  </si>
  <si>
    <r>
      <rPr>
        <sz val="8"/>
        <rFont val="Times New Roman"/>
        <family val="1"/>
      </rPr>
      <t>SF-01713</t>
    </r>
  </si>
  <si>
    <r>
      <rPr>
        <sz val="8"/>
        <rFont val="Times New Roman"/>
        <family val="1"/>
      </rPr>
      <t>Disjuntor de caixa moldada de 400 A / 100 kA</t>
    </r>
  </si>
  <si>
    <r>
      <rPr>
        <sz val="8"/>
        <rFont val="Times New Roman"/>
        <family val="1"/>
      </rPr>
      <t>21.037,98</t>
    </r>
  </si>
  <si>
    <r>
      <rPr>
        <sz val="8"/>
        <rFont val="Times New Roman"/>
        <family val="1"/>
      </rPr>
      <t>3.306</t>
    </r>
  </si>
  <si>
    <r>
      <rPr>
        <sz val="8"/>
        <rFont val="Times New Roman"/>
        <family val="1"/>
      </rPr>
      <t>SF-01714</t>
    </r>
  </si>
  <si>
    <r>
      <rPr>
        <sz val="8"/>
        <rFont val="Times New Roman"/>
        <family val="1"/>
      </rPr>
      <t>Disjuntor de caixa moldada de 630 A / 36 kA</t>
    </r>
  </si>
  <si>
    <r>
      <rPr>
        <sz val="8"/>
        <rFont val="Times New Roman"/>
        <family val="1"/>
      </rPr>
      <t>8.821,11</t>
    </r>
  </si>
  <si>
    <r>
      <rPr>
        <sz val="8"/>
        <rFont val="Times New Roman"/>
        <family val="1"/>
      </rPr>
      <t>4.410,56</t>
    </r>
  </si>
  <si>
    <r>
      <rPr>
        <sz val="8"/>
        <rFont val="Times New Roman"/>
        <family val="1"/>
      </rPr>
      <t>3.307</t>
    </r>
  </si>
  <si>
    <r>
      <rPr>
        <sz val="8"/>
        <rFont val="Times New Roman"/>
        <family val="1"/>
      </rPr>
      <t>SF-01715</t>
    </r>
  </si>
  <si>
    <r>
      <rPr>
        <sz val="8"/>
        <rFont val="Times New Roman"/>
        <family val="1"/>
      </rPr>
      <t>Disjuntor de caixa moldada de 630 A / 50 kA</t>
    </r>
  </si>
  <si>
    <r>
      <rPr>
        <sz val="8"/>
        <rFont val="Times New Roman"/>
        <family val="1"/>
      </rPr>
      <t>13.631,78</t>
    </r>
  </si>
  <si>
    <r>
      <rPr>
        <sz val="8"/>
        <rFont val="Times New Roman"/>
        <family val="1"/>
      </rPr>
      <t>6.815,89</t>
    </r>
  </si>
  <si>
    <r>
      <rPr>
        <sz val="8"/>
        <rFont val="Times New Roman"/>
        <family val="1"/>
      </rPr>
      <t>3.308</t>
    </r>
  </si>
  <si>
    <r>
      <rPr>
        <sz val="8"/>
        <rFont val="Times New Roman"/>
        <family val="1"/>
      </rPr>
      <t>SF-01716</t>
    </r>
  </si>
  <si>
    <r>
      <rPr>
        <sz val="8"/>
        <rFont val="Times New Roman"/>
        <family val="1"/>
      </rPr>
      <t>Disjuntor de caixa moldada de 630A / 70kA</t>
    </r>
  </si>
  <si>
    <r>
      <rPr>
        <sz val="8"/>
        <rFont val="Times New Roman"/>
        <family val="1"/>
      </rPr>
      <t>16.434,87</t>
    </r>
  </si>
  <si>
    <r>
      <rPr>
        <sz val="8"/>
        <rFont val="Times New Roman"/>
        <family val="1"/>
      </rPr>
      <t>49.304,61</t>
    </r>
  </si>
  <si>
    <r>
      <rPr>
        <sz val="8"/>
        <rFont val="Times New Roman"/>
        <family val="1"/>
      </rPr>
      <t>3.309</t>
    </r>
  </si>
  <si>
    <r>
      <rPr>
        <sz val="8"/>
        <rFont val="Times New Roman"/>
        <family val="1"/>
      </rPr>
      <t>SF-01717</t>
    </r>
  </si>
  <si>
    <r>
      <rPr>
        <sz val="8"/>
        <rFont val="Times New Roman"/>
        <family val="1"/>
      </rPr>
      <t>Disjuntor de caixa moldada de 630A / 100kA</t>
    </r>
  </si>
  <si>
    <r>
      <rPr>
        <sz val="8"/>
        <rFont val="Times New Roman"/>
        <family val="1"/>
      </rPr>
      <t>63.113,94</t>
    </r>
  </si>
  <si>
    <r>
      <rPr>
        <sz val="8"/>
        <rFont val="Times New Roman"/>
        <family val="1"/>
      </rPr>
      <t>3.310</t>
    </r>
  </si>
  <si>
    <r>
      <rPr>
        <sz val="8"/>
        <rFont val="Times New Roman"/>
        <family val="1"/>
      </rPr>
      <t>SF-01718</t>
    </r>
  </si>
  <si>
    <r>
      <rPr>
        <sz val="8"/>
        <rFont val="Times New Roman"/>
        <family val="1"/>
      </rPr>
      <t>Disjuntor de caixa moldada de 800A / 36kA</t>
    </r>
  </si>
  <si>
    <r>
      <rPr>
        <sz val="8"/>
        <rFont val="Times New Roman"/>
        <family val="1"/>
      </rPr>
      <t>12.239,86</t>
    </r>
  </si>
  <si>
    <r>
      <rPr>
        <sz val="8"/>
        <rFont val="Times New Roman"/>
        <family val="1"/>
      </rPr>
      <t>24.479,72</t>
    </r>
  </si>
  <si>
    <r>
      <rPr>
        <sz val="8"/>
        <rFont val="Times New Roman"/>
        <family val="1"/>
      </rPr>
      <t>3.311</t>
    </r>
  </si>
  <si>
    <r>
      <rPr>
        <sz val="8"/>
        <rFont val="Times New Roman"/>
        <family val="1"/>
      </rPr>
      <t>SF-01719</t>
    </r>
  </si>
  <si>
    <r>
      <rPr>
        <sz val="8"/>
        <rFont val="Times New Roman"/>
        <family val="1"/>
      </rPr>
      <t>Disjuntor de caixa moldada de 800A / 50kA</t>
    </r>
  </si>
  <si>
    <r>
      <rPr>
        <sz val="8"/>
        <rFont val="Times New Roman"/>
        <family val="1"/>
      </rPr>
      <t>10.056,49</t>
    </r>
  </si>
  <si>
    <r>
      <rPr>
        <sz val="8"/>
        <rFont val="Times New Roman"/>
        <family val="1"/>
      </rPr>
      <t>20.112,98</t>
    </r>
  </si>
  <si>
    <r>
      <rPr>
        <sz val="8"/>
        <rFont val="Times New Roman"/>
        <family val="1"/>
      </rPr>
      <t>3.312</t>
    </r>
  </si>
  <si>
    <r>
      <rPr>
        <sz val="8"/>
        <rFont val="Times New Roman"/>
        <family val="1"/>
      </rPr>
      <t>SF-01720</t>
    </r>
  </si>
  <si>
    <r>
      <rPr>
        <sz val="8"/>
        <rFont val="Times New Roman"/>
        <family val="1"/>
      </rPr>
      <t>Disjuntor de caixa moldada de 800A / 70kA</t>
    </r>
  </si>
  <si>
    <r>
      <rPr>
        <sz val="8"/>
        <rFont val="Times New Roman"/>
        <family val="1"/>
      </rPr>
      <t>13.180,18</t>
    </r>
  </si>
  <si>
    <r>
      <rPr>
        <sz val="8"/>
        <rFont val="Times New Roman"/>
        <family val="1"/>
      </rPr>
      <t>26.360,36</t>
    </r>
  </si>
  <si>
    <r>
      <rPr>
        <sz val="8"/>
        <rFont val="Times New Roman"/>
        <family val="1"/>
      </rPr>
      <t>3.313</t>
    </r>
  </si>
  <si>
    <r>
      <rPr>
        <sz val="8"/>
        <rFont val="Times New Roman"/>
        <family val="1"/>
      </rPr>
      <t>SF-01721</t>
    </r>
  </si>
  <si>
    <r>
      <rPr>
        <sz val="8"/>
        <rFont val="Times New Roman"/>
        <family val="1"/>
      </rPr>
      <t>Disjuntor de caixa moldada de 800A / 100kA</t>
    </r>
  </si>
  <si>
    <r>
      <rPr>
        <sz val="8"/>
        <rFont val="Times New Roman"/>
        <family val="1"/>
      </rPr>
      <t>17.962,15</t>
    </r>
  </si>
  <si>
    <r>
      <rPr>
        <sz val="8"/>
        <rFont val="Times New Roman"/>
        <family val="1"/>
      </rPr>
      <t>35.924,30</t>
    </r>
  </si>
  <si>
    <r>
      <rPr>
        <sz val="8"/>
        <rFont val="Times New Roman"/>
        <family val="1"/>
      </rPr>
      <t>3.314</t>
    </r>
  </si>
  <si>
    <r>
      <rPr>
        <sz val="8"/>
        <rFont val="Times New Roman"/>
        <family val="1"/>
      </rPr>
      <t>SF-01722</t>
    </r>
  </si>
  <si>
    <r>
      <rPr>
        <sz val="8"/>
        <rFont val="Times New Roman"/>
        <family val="1"/>
      </rPr>
      <t>Disjuntor de caixa aberta de 630A / 50kA</t>
    </r>
  </si>
  <si>
    <r>
      <rPr>
        <sz val="8"/>
        <rFont val="Times New Roman"/>
        <family val="1"/>
      </rPr>
      <t>29.093,74</t>
    </r>
  </si>
  <si>
    <r>
      <rPr>
        <sz val="8"/>
        <rFont val="Times New Roman"/>
        <family val="1"/>
      </rPr>
      <t>58.187,48</t>
    </r>
  </si>
  <si>
    <r>
      <rPr>
        <sz val="8"/>
        <rFont val="Times New Roman"/>
        <family val="1"/>
      </rPr>
      <t>3.315</t>
    </r>
  </si>
  <si>
    <r>
      <rPr>
        <sz val="8"/>
        <rFont val="Times New Roman"/>
        <family val="1"/>
      </rPr>
      <t>SF-01723</t>
    </r>
  </si>
  <si>
    <r>
      <rPr>
        <sz val="8"/>
        <rFont val="Times New Roman"/>
        <family val="1"/>
      </rPr>
      <t>Disjuntor de caixa aberta de 800A / 65kA</t>
    </r>
  </si>
  <si>
    <r>
      <rPr>
        <sz val="8"/>
        <rFont val="Times New Roman"/>
        <family val="1"/>
      </rPr>
      <t>37.226,48</t>
    </r>
  </si>
  <si>
    <r>
      <rPr>
        <sz val="8"/>
        <rFont val="Times New Roman"/>
        <family val="1"/>
      </rPr>
      <t>74.452,96</t>
    </r>
  </si>
  <si>
    <r>
      <rPr>
        <sz val="8"/>
        <rFont val="Times New Roman"/>
        <family val="1"/>
      </rPr>
      <t>3.316</t>
    </r>
  </si>
  <si>
    <r>
      <rPr>
        <sz val="8"/>
        <rFont val="Times New Roman"/>
        <family val="1"/>
      </rPr>
      <t>SF-01724</t>
    </r>
  </si>
  <si>
    <r>
      <rPr>
        <sz val="8"/>
        <rFont val="Times New Roman"/>
        <family val="1"/>
      </rPr>
      <t>Disjuntor de caixa aberta de 800A / 100kA</t>
    </r>
  </si>
  <si>
    <r>
      <rPr>
        <sz val="8"/>
        <rFont val="Times New Roman"/>
        <family val="1"/>
      </rPr>
      <t>28.456,18</t>
    </r>
  </si>
  <si>
    <r>
      <rPr>
        <sz val="8"/>
        <rFont val="Times New Roman"/>
        <family val="1"/>
      </rPr>
      <t>56.912,36</t>
    </r>
  </si>
  <si>
    <r>
      <rPr>
        <sz val="8"/>
        <rFont val="Times New Roman"/>
        <family val="1"/>
      </rPr>
      <t>3.317</t>
    </r>
  </si>
  <si>
    <r>
      <rPr>
        <sz val="8"/>
        <rFont val="Times New Roman"/>
        <family val="1"/>
      </rPr>
      <t>SF-01725</t>
    </r>
  </si>
  <si>
    <r>
      <rPr>
        <sz val="8"/>
        <rFont val="Times New Roman"/>
        <family val="1"/>
      </rPr>
      <t>Disjuntor de caixa aberta de 1000A / 65kA</t>
    </r>
  </si>
  <si>
    <r>
      <rPr>
        <sz val="8"/>
        <rFont val="Times New Roman"/>
        <family val="1"/>
      </rPr>
      <t>28.264,07</t>
    </r>
  </si>
  <si>
    <r>
      <rPr>
        <sz val="8"/>
        <rFont val="Times New Roman"/>
        <family val="1"/>
      </rPr>
      <t>56.528,14</t>
    </r>
  </si>
  <si>
    <r>
      <rPr>
        <sz val="8"/>
        <rFont val="Times New Roman"/>
        <family val="1"/>
      </rPr>
      <t>3.318</t>
    </r>
  </si>
  <si>
    <r>
      <rPr>
        <sz val="8"/>
        <rFont val="Times New Roman"/>
        <family val="1"/>
      </rPr>
      <t>SF-01726</t>
    </r>
  </si>
  <si>
    <r>
      <rPr>
        <sz val="8"/>
        <rFont val="Times New Roman"/>
        <family val="1"/>
      </rPr>
      <t>Disjuntor de caixa aberta de 1000A / 100kA</t>
    </r>
  </si>
  <si>
    <r>
      <rPr>
        <sz val="8"/>
        <rFont val="Times New Roman"/>
        <family val="1"/>
      </rPr>
      <t>30.786,79</t>
    </r>
  </si>
  <si>
    <r>
      <rPr>
        <sz val="8"/>
        <rFont val="Times New Roman"/>
        <family val="1"/>
      </rPr>
      <t>61.573,58</t>
    </r>
  </si>
  <si>
    <r>
      <rPr>
        <sz val="8"/>
        <rFont val="Times New Roman"/>
        <family val="1"/>
      </rPr>
      <t>3.319</t>
    </r>
  </si>
  <si>
    <r>
      <rPr>
        <sz val="8"/>
        <rFont val="Times New Roman"/>
        <family val="1"/>
      </rPr>
      <t>SF-01727</t>
    </r>
  </si>
  <si>
    <r>
      <rPr>
        <sz val="8"/>
        <rFont val="Times New Roman"/>
        <family val="1"/>
      </rPr>
      <t>Disjuntor de caixa aberta de 1250A / 65kA</t>
    </r>
  </si>
  <si>
    <r>
      <rPr>
        <sz val="8"/>
        <rFont val="Times New Roman"/>
        <family val="1"/>
      </rPr>
      <t>19.192,35</t>
    </r>
  </si>
  <si>
    <r>
      <rPr>
        <sz val="8"/>
        <rFont val="Times New Roman"/>
        <family val="1"/>
      </rPr>
      <t>38.384,70</t>
    </r>
  </si>
  <si>
    <r>
      <rPr>
        <sz val="8"/>
        <rFont val="Times New Roman"/>
        <family val="1"/>
      </rPr>
      <t>3.320</t>
    </r>
  </si>
  <si>
    <r>
      <rPr>
        <sz val="8"/>
        <rFont val="Times New Roman"/>
        <family val="1"/>
      </rPr>
      <t>SF-01728</t>
    </r>
  </si>
  <si>
    <r>
      <rPr>
        <sz val="8"/>
        <rFont val="Times New Roman"/>
        <family val="1"/>
      </rPr>
      <t>Disjuntor de caixa aberta de 1250A / 100kA</t>
    </r>
  </si>
  <si>
    <r>
      <rPr>
        <sz val="8"/>
        <rFont val="Times New Roman"/>
        <family val="1"/>
      </rPr>
      <t>65.364,35</t>
    </r>
  </si>
  <si>
    <r>
      <rPr>
        <sz val="8"/>
        <rFont val="Times New Roman"/>
        <family val="1"/>
      </rPr>
      <t>130.728,70</t>
    </r>
  </si>
  <si>
    <r>
      <rPr>
        <sz val="8"/>
        <rFont val="Times New Roman"/>
        <family val="1"/>
      </rPr>
      <t>3.321</t>
    </r>
  </si>
  <si>
    <r>
      <rPr>
        <sz val="8"/>
        <rFont val="Times New Roman"/>
        <family val="1"/>
      </rPr>
      <t>SF-01729</t>
    </r>
  </si>
  <si>
    <r>
      <rPr>
        <sz val="8"/>
        <rFont val="Times New Roman"/>
        <family val="1"/>
      </rPr>
      <t>Disjuntor de caixa aberta de 1600A / 65kA</t>
    </r>
  </si>
  <si>
    <r>
      <rPr>
        <sz val="8"/>
        <rFont val="Times New Roman"/>
        <family val="1"/>
      </rPr>
      <t>41.136,07</t>
    </r>
  </si>
  <si>
    <r>
      <rPr>
        <sz val="8"/>
        <rFont val="Times New Roman"/>
        <family val="1"/>
      </rPr>
      <t>82.272,14</t>
    </r>
  </si>
  <si>
    <r>
      <rPr>
        <sz val="8"/>
        <rFont val="Times New Roman"/>
        <family val="1"/>
      </rPr>
      <t>3.322</t>
    </r>
  </si>
  <si>
    <r>
      <rPr>
        <sz val="8"/>
        <rFont val="Times New Roman"/>
        <family val="1"/>
      </rPr>
      <t>SF-01730</t>
    </r>
  </si>
  <si>
    <r>
      <rPr>
        <sz val="8"/>
        <rFont val="Times New Roman"/>
        <family val="1"/>
      </rPr>
      <t>Disjuntor de caixa aberta de 1600A / 100kA</t>
    </r>
  </si>
  <si>
    <r>
      <rPr>
        <sz val="8"/>
        <rFont val="Times New Roman"/>
        <family val="1"/>
      </rPr>
      <t>67.643,17</t>
    </r>
  </si>
  <si>
    <r>
      <rPr>
        <sz val="8"/>
        <rFont val="Times New Roman"/>
        <family val="1"/>
      </rPr>
      <t>135.286,34</t>
    </r>
  </si>
  <si>
    <r>
      <rPr>
        <sz val="8"/>
        <rFont val="Times New Roman"/>
        <family val="1"/>
      </rPr>
      <t>3.323</t>
    </r>
  </si>
  <si>
    <r>
      <rPr>
        <sz val="8"/>
        <rFont val="Times New Roman"/>
        <family val="1"/>
      </rPr>
      <t>SF-01731</t>
    </r>
  </si>
  <si>
    <r>
      <rPr>
        <sz val="8"/>
        <rFont val="Times New Roman"/>
        <family val="1"/>
      </rPr>
      <t>Disjuntor motor até 25A</t>
    </r>
  </si>
  <si>
    <r>
      <rPr>
        <sz val="8"/>
        <rFont val="Times New Roman"/>
        <family val="1"/>
      </rPr>
      <t>608,06</t>
    </r>
  </si>
  <si>
    <r>
      <rPr>
        <sz val="8"/>
        <rFont val="Times New Roman"/>
        <family val="1"/>
      </rPr>
      <t>182.418,00</t>
    </r>
  </si>
  <si>
    <r>
      <rPr>
        <sz val="8"/>
        <rFont val="Times New Roman"/>
        <family val="1"/>
      </rPr>
      <t>3.324</t>
    </r>
  </si>
  <si>
    <r>
      <rPr>
        <sz val="8"/>
        <rFont val="Times New Roman"/>
        <family val="1"/>
      </rPr>
      <t>SF-01732</t>
    </r>
  </si>
  <si>
    <r>
      <rPr>
        <sz val="8"/>
        <rFont val="Times New Roman"/>
        <family val="1"/>
      </rPr>
      <t>Disjuntor motor até 40A</t>
    </r>
  </si>
  <si>
    <r>
      <rPr>
        <sz val="8"/>
        <rFont val="Times New Roman"/>
        <family val="1"/>
      </rPr>
      <t>2.006,26</t>
    </r>
  </si>
  <si>
    <r>
      <rPr>
        <sz val="8"/>
        <rFont val="Times New Roman"/>
        <family val="1"/>
      </rPr>
      <t>200.626,00</t>
    </r>
  </si>
  <si>
    <r>
      <rPr>
        <sz val="8"/>
        <rFont val="Times New Roman"/>
        <family val="1"/>
      </rPr>
      <t>3.325</t>
    </r>
  </si>
  <si>
    <r>
      <rPr>
        <sz val="8"/>
        <rFont val="Times New Roman"/>
        <family val="1"/>
      </rPr>
      <t>SF-05228</t>
    </r>
  </si>
  <si>
    <r>
      <rPr>
        <sz val="8"/>
        <rFont val="Times New Roman"/>
        <family val="1"/>
      </rPr>
      <t>Bobina para disjuntor de caixa aberta</t>
    </r>
  </si>
  <si>
    <r>
      <rPr>
        <sz val="8"/>
        <rFont val="Times New Roman"/>
        <family val="1"/>
      </rPr>
      <t>2.143,46</t>
    </r>
  </si>
  <si>
    <r>
      <rPr>
        <sz val="8"/>
        <rFont val="Times New Roman"/>
        <family val="1"/>
      </rPr>
      <t>107.173,00</t>
    </r>
  </si>
  <si>
    <r>
      <rPr>
        <sz val="8"/>
        <rFont val="Times New Roman"/>
        <family val="1"/>
      </rPr>
      <t>3.326</t>
    </r>
  </si>
  <si>
    <r>
      <rPr>
        <sz val="8"/>
        <rFont val="Times New Roman"/>
        <family val="1"/>
      </rPr>
      <t>SF-05229</t>
    </r>
  </si>
  <si>
    <r>
      <rPr>
        <sz val="8"/>
        <rFont val="Times New Roman"/>
        <family val="1"/>
      </rPr>
      <t>Motorização para disjuntor de caixa aberta</t>
    </r>
  </si>
  <si>
    <r>
      <rPr>
        <sz val="8"/>
        <rFont val="Times New Roman"/>
        <family val="1"/>
      </rPr>
      <t>20.679,06</t>
    </r>
  </si>
  <si>
    <r>
      <rPr>
        <sz val="8"/>
        <rFont val="Times New Roman"/>
        <family val="1"/>
      </rPr>
      <t>103.395,30</t>
    </r>
  </si>
  <si>
    <r>
      <rPr>
        <sz val="8"/>
        <rFont val="Times New Roman"/>
        <family val="1"/>
      </rPr>
      <t>3.327</t>
    </r>
  </si>
  <si>
    <r>
      <rPr>
        <sz val="8"/>
        <rFont val="Times New Roman"/>
        <family val="1"/>
      </rPr>
      <t>SF-05230</t>
    </r>
  </si>
  <si>
    <r>
      <rPr>
        <sz val="8"/>
        <rFont val="Times New Roman"/>
        <family val="1"/>
      </rPr>
      <t>Bobina para disjuntor de caixa moldada</t>
    </r>
  </si>
  <si>
    <r>
      <rPr>
        <sz val="8"/>
        <rFont val="Times New Roman"/>
        <family val="1"/>
      </rPr>
      <t>752,84</t>
    </r>
  </si>
  <si>
    <r>
      <rPr>
        <sz val="8"/>
        <rFont val="Times New Roman"/>
        <family val="1"/>
      </rPr>
      <t>37.642,00</t>
    </r>
  </si>
  <si>
    <r>
      <rPr>
        <sz val="8"/>
        <rFont val="Times New Roman"/>
        <family val="1"/>
      </rPr>
      <t>3.328</t>
    </r>
  </si>
  <si>
    <r>
      <rPr>
        <sz val="8"/>
        <rFont val="Times New Roman"/>
        <family val="1"/>
      </rPr>
      <t>SF-05231</t>
    </r>
  </si>
  <si>
    <r>
      <rPr>
        <sz val="8"/>
        <rFont val="Times New Roman"/>
        <family val="1"/>
      </rPr>
      <t>Contato auxiliar disjuntor de caixa moldada</t>
    </r>
  </si>
  <si>
    <r>
      <rPr>
        <sz val="8"/>
        <rFont val="Times New Roman"/>
        <family val="1"/>
      </rPr>
      <t>232,30</t>
    </r>
  </si>
  <si>
    <r>
      <rPr>
        <sz val="8"/>
        <rFont val="Times New Roman"/>
        <family val="1"/>
      </rPr>
      <t>11.615,00</t>
    </r>
  </si>
  <si>
    <r>
      <rPr>
        <sz val="8"/>
        <rFont val="Times New Roman"/>
        <family val="1"/>
      </rPr>
      <t>3.329</t>
    </r>
  </si>
  <si>
    <r>
      <rPr>
        <sz val="8"/>
        <rFont val="Times New Roman"/>
        <family val="1"/>
      </rPr>
      <t>SF-05232</t>
    </r>
  </si>
  <si>
    <r>
      <rPr>
        <sz val="8"/>
        <rFont val="Times New Roman"/>
        <family val="1"/>
      </rPr>
      <t>Motorização para disjuntor de caixa moldada</t>
    </r>
  </si>
  <si>
    <r>
      <rPr>
        <sz val="8"/>
        <rFont val="Times New Roman"/>
        <family val="1"/>
      </rPr>
      <t>3.443,24</t>
    </r>
  </si>
  <si>
    <r>
      <rPr>
        <sz val="8"/>
        <rFont val="Times New Roman"/>
        <family val="1"/>
      </rPr>
      <t>86.081,00</t>
    </r>
  </si>
  <si>
    <r>
      <rPr>
        <sz val="8"/>
        <rFont val="Times New Roman"/>
        <family val="1"/>
      </rPr>
      <t>3.330</t>
    </r>
  </si>
  <si>
    <r>
      <rPr>
        <sz val="8"/>
        <rFont val="Times New Roman"/>
        <family val="1"/>
      </rPr>
      <t>SF-05233</t>
    </r>
  </si>
  <si>
    <r>
      <rPr>
        <sz val="8"/>
        <rFont val="Times New Roman"/>
        <family val="1"/>
      </rPr>
      <t xml:space="preserve">Dispositivo de Proteção Contra Surtos para Sistema
</t>
    </r>
    <r>
      <rPr>
        <sz val="8"/>
        <rFont val="Times New Roman"/>
        <family val="1"/>
      </rPr>
      <t>Fotovoltaico</t>
    </r>
  </si>
  <si>
    <r>
      <rPr>
        <sz val="8"/>
        <rFont val="Times New Roman"/>
        <family val="1"/>
      </rPr>
      <t>165,02</t>
    </r>
  </si>
  <si>
    <r>
      <rPr>
        <sz val="8"/>
        <rFont val="Times New Roman"/>
        <family val="1"/>
      </rPr>
      <t>1.980,24</t>
    </r>
  </si>
  <si>
    <r>
      <rPr>
        <sz val="8"/>
        <rFont val="Times New Roman"/>
        <family val="1"/>
      </rPr>
      <t>3.331</t>
    </r>
  </si>
  <si>
    <r>
      <rPr>
        <sz val="8"/>
        <rFont val="Times New Roman"/>
        <family val="1"/>
      </rPr>
      <t>SF-05234</t>
    </r>
  </si>
  <si>
    <r>
      <rPr>
        <sz val="8"/>
        <rFont val="Times New Roman"/>
        <family val="1"/>
      </rPr>
      <t>Chave Seccionadora 32A para Sistema Fotovoltaico</t>
    </r>
  </si>
  <si>
    <r>
      <rPr>
        <sz val="8"/>
        <rFont val="Times New Roman"/>
        <family val="1"/>
      </rPr>
      <t>221,16</t>
    </r>
  </si>
  <si>
    <r>
      <rPr>
        <sz val="8"/>
        <rFont val="Times New Roman"/>
        <family val="1"/>
      </rPr>
      <t>2.211,60</t>
    </r>
  </si>
  <si>
    <r>
      <rPr>
        <sz val="8"/>
        <rFont val="Times New Roman"/>
        <family val="1"/>
      </rPr>
      <t>3.332</t>
    </r>
  </si>
  <si>
    <r>
      <rPr>
        <sz val="8"/>
        <rFont val="Times New Roman"/>
        <family val="1"/>
      </rPr>
      <t>SF-01733</t>
    </r>
  </si>
  <si>
    <r>
      <rPr>
        <sz val="8"/>
        <rFont val="Times New Roman"/>
        <family val="1"/>
      </rPr>
      <t>Eletrocalha 50x50 mm</t>
    </r>
  </si>
  <si>
    <r>
      <rPr>
        <sz val="8"/>
        <rFont val="Times New Roman"/>
        <family val="1"/>
      </rPr>
      <t>12,06</t>
    </r>
  </si>
  <si>
    <r>
      <rPr>
        <sz val="8"/>
        <rFont val="Times New Roman"/>
        <family val="1"/>
      </rPr>
      <t>12.060,00</t>
    </r>
  </si>
  <si>
    <r>
      <rPr>
        <sz val="8"/>
        <rFont val="Times New Roman"/>
        <family val="1"/>
      </rPr>
      <t>3.333</t>
    </r>
  </si>
  <si>
    <r>
      <rPr>
        <sz val="8"/>
        <rFont val="Times New Roman"/>
        <family val="1"/>
      </rPr>
      <t>SF-01734</t>
    </r>
  </si>
  <si>
    <r>
      <rPr>
        <sz val="8"/>
        <rFont val="Times New Roman"/>
        <family val="1"/>
      </rPr>
      <t>Eletrocalha 100x50 mm</t>
    </r>
  </si>
  <si>
    <r>
      <rPr>
        <sz val="8"/>
        <rFont val="Times New Roman"/>
        <family val="1"/>
      </rPr>
      <t>13,73</t>
    </r>
  </si>
  <si>
    <r>
      <rPr>
        <sz val="8"/>
        <rFont val="Times New Roman"/>
        <family val="1"/>
      </rPr>
      <t>13.730,00</t>
    </r>
  </si>
  <si>
    <r>
      <rPr>
        <sz val="8"/>
        <rFont val="Times New Roman"/>
        <family val="1"/>
      </rPr>
      <t>3.334</t>
    </r>
  </si>
  <si>
    <r>
      <rPr>
        <sz val="8"/>
        <rFont val="Times New Roman"/>
        <family val="1"/>
      </rPr>
      <t>SF-01735</t>
    </r>
  </si>
  <si>
    <r>
      <rPr>
        <sz val="8"/>
        <rFont val="Times New Roman"/>
        <family val="1"/>
      </rPr>
      <t>Eletrocalha 150x50 mm</t>
    </r>
  </si>
  <si>
    <r>
      <rPr>
        <sz val="8"/>
        <rFont val="Times New Roman"/>
        <family val="1"/>
      </rPr>
      <t>32,07</t>
    </r>
  </si>
  <si>
    <r>
      <rPr>
        <sz val="8"/>
        <rFont val="Times New Roman"/>
        <family val="1"/>
      </rPr>
      <t>32.070,00</t>
    </r>
  </si>
  <si>
    <r>
      <rPr>
        <sz val="8"/>
        <rFont val="Times New Roman"/>
        <family val="1"/>
      </rPr>
      <t>3.335</t>
    </r>
  </si>
  <si>
    <r>
      <rPr>
        <sz val="8"/>
        <rFont val="Times New Roman"/>
        <family val="1"/>
      </rPr>
      <t>SF-01736</t>
    </r>
  </si>
  <si>
    <r>
      <rPr>
        <sz val="8"/>
        <rFont val="Times New Roman"/>
        <family val="1"/>
      </rPr>
      <t>Eletrocalha 200x50 mm</t>
    </r>
  </si>
  <si>
    <r>
      <rPr>
        <sz val="8"/>
        <rFont val="Times New Roman"/>
        <family val="1"/>
      </rPr>
      <t>40,80</t>
    </r>
  </si>
  <si>
    <r>
      <rPr>
        <sz val="8"/>
        <rFont val="Times New Roman"/>
        <family val="1"/>
      </rPr>
      <t>40.800,00</t>
    </r>
  </si>
  <si>
    <r>
      <rPr>
        <sz val="8"/>
        <rFont val="Times New Roman"/>
        <family val="1"/>
      </rPr>
      <t>3.336</t>
    </r>
  </si>
  <si>
    <r>
      <rPr>
        <sz val="8"/>
        <rFont val="Times New Roman"/>
        <family val="1"/>
      </rPr>
      <t>SF-01737</t>
    </r>
  </si>
  <si>
    <r>
      <rPr>
        <sz val="8"/>
        <rFont val="Times New Roman"/>
        <family val="1"/>
      </rPr>
      <t>Eletrocalha 200x100 mm</t>
    </r>
  </si>
  <si>
    <r>
      <rPr>
        <sz val="8"/>
        <rFont val="Times New Roman"/>
        <family val="1"/>
      </rPr>
      <t>48,74</t>
    </r>
  </si>
  <si>
    <r>
      <rPr>
        <sz val="8"/>
        <rFont val="Times New Roman"/>
        <family val="1"/>
      </rPr>
      <t>48.740,00</t>
    </r>
  </si>
  <si>
    <r>
      <rPr>
        <sz val="8"/>
        <rFont val="Times New Roman"/>
        <family val="1"/>
      </rPr>
      <t>3.337</t>
    </r>
  </si>
  <si>
    <r>
      <rPr>
        <sz val="8"/>
        <rFont val="Times New Roman"/>
        <family val="1"/>
      </rPr>
      <t>SF-01738</t>
    </r>
  </si>
  <si>
    <r>
      <rPr>
        <sz val="8"/>
        <rFont val="Times New Roman"/>
        <family val="1"/>
      </rPr>
      <t>Eletrocalha 300x50 mm</t>
    </r>
  </si>
  <si>
    <r>
      <rPr>
        <sz val="8"/>
        <rFont val="Times New Roman"/>
        <family val="1"/>
      </rPr>
      <t>35,36</t>
    </r>
  </si>
  <si>
    <r>
      <rPr>
        <sz val="8"/>
        <rFont val="Times New Roman"/>
        <family val="1"/>
      </rPr>
      <t>35.360,00</t>
    </r>
  </si>
  <si>
    <r>
      <rPr>
        <sz val="8"/>
        <rFont val="Times New Roman"/>
        <family val="1"/>
      </rPr>
      <t>3.338</t>
    </r>
  </si>
  <si>
    <r>
      <rPr>
        <sz val="8"/>
        <rFont val="Times New Roman"/>
        <family val="1"/>
      </rPr>
      <t>SF-01739</t>
    </r>
  </si>
  <si>
    <r>
      <rPr>
        <sz val="8"/>
        <rFont val="Times New Roman"/>
        <family val="1"/>
      </rPr>
      <t>Eletrocalha 300x100 mm</t>
    </r>
  </si>
  <si>
    <r>
      <rPr>
        <sz val="8"/>
        <rFont val="Times New Roman"/>
        <family val="1"/>
      </rPr>
      <t>63,35</t>
    </r>
  </si>
  <si>
    <r>
      <rPr>
        <sz val="8"/>
        <rFont val="Times New Roman"/>
        <family val="1"/>
      </rPr>
      <t>63.350,00</t>
    </r>
  </si>
  <si>
    <r>
      <rPr>
        <sz val="8"/>
        <rFont val="Times New Roman"/>
        <family val="1"/>
      </rPr>
      <t>3.339</t>
    </r>
  </si>
  <si>
    <r>
      <rPr>
        <sz val="8"/>
        <rFont val="Times New Roman"/>
        <family val="1"/>
      </rPr>
      <t>SF-01740</t>
    </r>
  </si>
  <si>
    <r>
      <rPr>
        <sz val="8"/>
        <rFont val="Times New Roman"/>
        <family val="1"/>
      </rPr>
      <t>Eletrocalha 400x50 mm</t>
    </r>
  </si>
  <si>
    <r>
      <rPr>
        <sz val="8"/>
        <rFont val="Times New Roman"/>
        <family val="1"/>
      </rPr>
      <t>43,01</t>
    </r>
  </si>
  <si>
    <r>
      <rPr>
        <sz val="8"/>
        <rFont val="Times New Roman"/>
        <family val="1"/>
      </rPr>
      <t>43.010,00</t>
    </r>
  </si>
  <si>
    <r>
      <rPr>
        <sz val="8"/>
        <rFont val="Times New Roman"/>
        <family val="1"/>
      </rPr>
      <t>3.340</t>
    </r>
  </si>
  <si>
    <r>
      <rPr>
        <sz val="8"/>
        <rFont val="Times New Roman"/>
        <family val="1"/>
      </rPr>
      <t>SF-01741</t>
    </r>
  </si>
  <si>
    <r>
      <rPr>
        <sz val="8"/>
        <rFont val="Times New Roman"/>
        <family val="1"/>
      </rPr>
      <t>Eletrocalha 400x100 mm</t>
    </r>
  </si>
  <si>
    <r>
      <rPr>
        <sz val="8"/>
        <rFont val="Times New Roman"/>
        <family val="1"/>
      </rPr>
      <t>113,06</t>
    </r>
  </si>
  <si>
    <r>
      <rPr>
        <sz val="8"/>
        <rFont val="Times New Roman"/>
        <family val="1"/>
      </rPr>
      <t>113.060,00</t>
    </r>
  </si>
  <si>
    <r>
      <rPr>
        <sz val="8"/>
        <rFont val="Times New Roman"/>
        <family val="1"/>
      </rPr>
      <t>3.341</t>
    </r>
  </si>
  <si>
    <r>
      <rPr>
        <sz val="8"/>
        <rFont val="Times New Roman"/>
        <family val="1"/>
      </rPr>
      <t>SF-01742</t>
    </r>
  </si>
  <si>
    <r>
      <rPr>
        <sz val="8"/>
        <rFont val="Times New Roman"/>
        <family val="1"/>
      </rPr>
      <t>Eletrocalha 500x100 mm</t>
    </r>
  </si>
  <si>
    <r>
      <rPr>
        <sz val="8"/>
        <rFont val="Times New Roman"/>
        <family val="1"/>
      </rPr>
      <t>131,15</t>
    </r>
  </si>
  <si>
    <r>
      <rPr>
        <sz val="8"/>
        <rFont val="Times New Roman"/>
        <family val="1"/>
      </rPr>
      <t>131.150,00</t>
    </r>
  </si>
  <si>
    <r>
      <rPr>
        <sz val="8"/>
        <rFont val="Times New Roman"/>
        <family val="1"/>
      </rPr>
      <t>3.342</t>
    </r>
  </si>
  <si>
    <r>
      <rPr>
        <sz val="8"/>
        <rFont val="Times New Roman"/>
        <family val="1"/>
      </rPr>
      <t>SF-05235</t>
    </r>
  </si>
  <si>
    <r>
      <rPr>
        <sz val="8"/>
        <rFont val="Times New Roman"/>
        <family val="1"/>
      </rPr>
      <t>Eletrocalha aramada 400x100 mm</t>
    </r>
  </si>
  <si>
    <r>
      <rPr>
        <sz val="8"/>
        <rFont val="Times New Roman"/>
        <family val="1"/>
      </rPr>
      <t>105,05</t>
    </r>
  </si>
  <si>
    <r>
      <rPr>
        <sz val="8"/>
        <rFont val="Times New Roman"/>
        <family val="1"/>
      </rPr>
      <t>31.515,00</t>
    </r>
  </si>
  <si>
    <r>
      <rPr>
        <sz val="8"/>
        <rFont val="Times New Roman"/>
        <family val="1"/>
      </rPr>
      <t>3.343</t>
    </r>
  </si>
  <si>
    <r>
      <rPr>
        <sz val="8"/>
        <rFont val="Times New Roman"/>
        <family val="1"/>
      </rPr>
      <t>SF-01743</t>
    </r>
  </si>
  <si>
    <r>
      <rPr>
        <sz val="8"/>
        <rFont val="Times New Roman"/>
        <family val="1"/>
      </rPr>
      <t>Tampa de eletrocalha 50 mm</t>
    </r>
  </si>
  <si>
    <r>
      <rPr>
        <sz val="8"/>
        <rFont val="Times New Roman"/>
        <family val="1"/>
      </rPr>
      <t>4,67</t>
    </r>
  </si>
  <si>
    <r>
      <rPr>
        <sz val="8"/>
        <rFont val="Times New Roman"/>
        <family val="1"/>
      </rPr>
      <t>934,00</t>
    </r>
  </si>
  <si>
    <r>
      <rPr>
        <sz val="8"/>
        <rFont val="Times New Roman"/>
        <family val="1"/>
      </rPr>
      <t>3.344</t>
    </r>
  </si>
  <si>
    <r>
      <rPr>
        <sz val="8"/>
        <rFont val="Times New Roman"/>
        <family val="1"/>
      </rPr>
      <t>SF-01744</t>
    </r>
  </si>
  <si>
    <r>
      <rPr>
        <sz val="8"/>
        <rFont val="Times New Roman"/>
        <family val="1"/>
      </rPr>
      <t>Tampa de eletrocalha 100 mm</t>
    </r>
  </si>
  <si>
    <r>
      <rPr>
        <sz val="8"/>
        <rFont val="Times New Roman"/>
        <family val="1"/>
      </rPr>
      <t>7,67</t>
    </r>
  </si>
  <si>
    <r>
      <rPr>
        <sz val="8"/>
        <rFont val="Times New Roman"/>
        <family val="1"/>
      </rPr>
      <t>1.534,00</t>
    </r>
  </si>
  <si>
    <r>
      <rPr>
        <sz val="8"/>
        <rFont val="Times New Roman"/>
        <family val="1"/>
      </rPr>
      <t>3.345</t>
    </r>
  </si>
  <si>
    <r>
      <rPr>
        <sz val="8"/>
        <rFont val="Times New Roman"/>
        <family val="1"/>
      </rPr>
      <t>SF-01745</t>
    </r>
  </si>
  <si>
    <r>
      <rPr>
        <sz val="8"/>
        <rFont val="Times New Roman"/>
        <family val="1"/>
      </rPr>
      <t>Tampa de eletrocalha 150 mm</t>
    </r>
  </si>
  <si>
    <r>
      <rPr>
        <sz val="8"/>
        <rFont val="Times New Roman"/>
        <family val="1"/>
      </rPr>
      <t>14,79</t>
    </r>
  </si>
  <si>
    <r>
      <rPr>
        <sz val="8"/>
        <rFont val="Times New Roman"/>
        <family val="1"/>
      </rPr>
      <t>2.958,00</t>
    </r>
  </si>
  <si>
    <r>
      <rPr>
        <sz val="8"/>
        <rFont val="Times New Roman"/>
        <family val="1"/>
      </rPr>
      <t>3.346</t>
    </r>
  </si>
  <si>
    <r>
      <rPr>
        <sz val="8"/>
        <rFont val="Times New Roman"/>
        <family val="1"/>
      </rPr>
      <t>SF-01746</t>
    </r>
  </si>
  <si>
    <r>
      <rPr>
        <sz val="8"/>
        <rFont val="Times New Roman"/>
        <family val="1"/>
      </rPr>
      <t>Tampa de eletrocalha 200 mm</t>
    </r>
  </si>
  <si>
    <r>
      <rPr>
        <sz val="8"/>
        <rFont val="Times New Roman"/>
        <family val="1"/>
      </rPr>
      <t>15,01</t>
    </r>
  </si>
  <si>
    <r>
      <rPr>
        <sz val="8"/>
        <rFont val="Times New Roman"/>
        <family val="1"/>
      </rPr>
      <t>3.002,00</t>
    </r>
  </si>
  <si>
    <r>
      <rPr>
        <sz val="8"/>
        <rFont val="Times New Roman"/>
        <family val="1"/>
      </rPr>
      <t>3.347</t>
    </r>
  </si>
  <si>
    <r>
      <rPr>
        <sz val="8"/>
        <rFont val="Times New Roman"/>
        <family val="1"/>
      </rPr>
      <t>SF-01747</t>
    </r>
  </si>
  <si>
    <r>
      <rPr>
        <sz val="8"/>
        <rFont val="Times New Roman"/>
        <family val="1"/>
      </rPr>
      <t>Tampa de eletrocalha 300 mm</t>
    </r>
  </si>
  <si>
    <r>
      <rPr>
        <sz val="8"/>
        <rFont val="Times New Roman"/>
        <family val="1"/>
      </rPr>
      <t>23,78</t>
    </r>
  </si>
  <si>
    <r>
      <rPr>
        <sz val="8"/>
        <rFont val="Times New Roman"/>
        <family val="1"/>
      </rPr>
      <t>4.756,00</t>
    </r>
  </si>
  <si>
    <r>
      <rPr>
        <sz val="8"/>
        <rFont val="Times New Roman"/>
        <family val="1"/>
      </rPr>
      <t>3.348</t>
    </r>
  </si>
  <si>
    <r>
      <rPr>
        <sz val="8"/>
        <rFont val="Times New Roman"/>
        <family val="1"/>
      </rPr>
      <t>SF-01748</t>
    </r>
  </si>
  <si>
    <r>
      <rPr>
        <sz val="8"/>
        <rFont val="Times New Roman"/>
        <family val="1"/>
      </rPr>
      <t>Tampa de eletrocalha 400 mm</t>
    </r>
  </si>
  <si>
    <r>
      <rPr>
        <sz val="8"/>
        <rFont val="Times New Roman"/>
        <family val="1"/>
      </rPr>
      <t>27,53</t>
    </r>
  </si>
  <si>
    <r>
      <rPr>
        <sz val="8"/>
        <rFont val="Times New Roman"/>
        <family val="1"/>
      </rPr>
      <t>5.506,00</t>
    </r>
  </si>
  <si>
    <r>
      <rPr>
        <sz val="8"/>
        <rFont val="Times New Roman"/>
        <family val="1"/>
      </rPr>
      <t>3.349</t>
    </r>
  </si>
  <si>
    <r>
      <rPr>
        <sz val="8"/>
        <rFont val="Times New Roman"/>
        <family val="1"/>
      </rPr>
      <t>SF-01749</t>
    </r>
  </si>
  <si>
    <r>
      <rPr>
        <sz val="8"/>
        <rFont val="Times New Roman"/>
        <family val="1"/>
      </rPr>
      <t>Tampa de eletrocalha 500 mm</t>
    </r>
  </si>
  <si>
    <r>
      <rPr>
        <sz val="8"/>
        <rFont val="Times New Roman"/>
        <family val="1"/>
      </rPr>
      <t>44,43</t>
    </r>
  </si>
  <si>
    <r>
      <rPr>
        <sz val="8"/>
        <rFont val="Times New Roman"/>
        <family val="1"/>
      </rPr>
      <t>8.886,00</t>
    </r>
  </si>
  <si>
    <r>
      <rPr>
        <sz val="8"/>
        <rFont val="Times New Roman"/>
        <family val="1"/>
      </rPr>
      <t>3.350</t>
    </r>
  </si>
  <si>
    <r>
      <rPr>
        <sz val="8"/>
        <rFont val="Times New Roman"/>
        <family val="1"/>
      </rPr>
      <t>SF-01750</t>
    </r>
  </si>
  <si>
    <r>
      <rPr>
        <sz val="8"/>
        <rFont val="Times New Roman"/>
        <family val="1"/>
      </rPr>
      <t>Suporte vertical para eletrocalha de 50 mm</t>
    </r>
  </si>
  <si>
    <r>
      <rPr>
        <sz val="8"/>
        <rFont val="Times New Roman"/>
        <family val="1"/>
      </rPr>
      <t>3,01</t>
    </r>
  </si>
  <si>
    <r>
      <rPr>
        <sz val="8"/>
        <rFont val="Times New Roman"/>
        <family val="1"/>
      </rPr>
      <t>3.010,00</t>
    </r>
  </si>
  <si>
    <r>
      <rPr>
        <sz val="8"/>
        <rFont val="Times New Roman"/>
        <family val="1"/>
      </rPr>
      <t>3.351</t>
    </r>
  </si>
  <si>
    <r>
      <rPr>
        <sz val="8"/>
        <rFont val="Times New Roman"/>
        <family val="1"/>
      </rPr>
      <t>SF-01751</t>
    </r>
  </si>
  <si>
    <r>
      <rPr>
        <sz val="8"/>
        <rFont val="Times New Roman"/>
        <family val="1"/>
      </rPr>
      <t>Suporte vertical para eletrocalha de 100 mm</t>
    </r>
  </si>
  <si>
    <r>
      <rPr>
        <sz val="8"/>
        <rFont val="Times New Roman"/>
        <family val="1"/>
      </rPr>
      <t>4,92</t>
    </r>
  </si>
  <si>
    <r>
      <rPr>
        <sz val="8"/>
        <rFont val="Times New Roman"/>
        <family val="1"/>
      </rPr>
      <t>4.920,00</t>
    </r>
  </si>
  <si>
    <r>
      <rPr>
        <sz val="8"/>
        <rFont val="Times New Roman"/>
        <family val="1"/>
      </rPr>
      <t>3.352</t>
    </r>
  </si>
  <si>
    <r>
      <rPr>
        <sz val="8"/>
        <rFont val="Times New Roman"/>
        <family val="1"/>
      </rPr>
      <t>SF-01752</t>
    </r>
  </si>
  <si>
    <r>
      <rPr>
        <sz val="8"/>
        <rFont val="Times New Roman"/>
        <family val="1"/>
      </rPr>
      <t>Suporte vertical para eletrocalha de 150 mm</t>
    </r>
  </si>
  <si>
    <r>
      <rPr>
        <sz val="8"/>
        <rFont val="Times New Roman"/>
        <family val="1"/>
      </rPr>
      <t>5,33</t>
    </r>
  </si>
  <si>
    <r>
      <rPr>
        <sz val="8"/>
        <rFont val="Times New Roman"/>
        <family val="1"/>
      </rPr>
      <t>5.330,00</t>
    </r>
  </si>
  <si>
    <r>
      <rPr>
        <sz val="8"/>
        <rFont val="Times New Roman"/>
        <family val="1"/>
      </rPr>
      <t>3.353</t>
    </r>
  </si>
  <si>
    <r>
      <rPr>
        <sz val="8"/>
        <rFont val="Times New Roman"/>
        <family val="1"/>
      </rPr>
      <t>SF-01753</t>
    </r>
  </si>
  <si>
    <r>
      <rPr>
        <sz val="8"/>
        <rFont val="Times New Roman"/>
        <family val="1"/>
      </rPr>
      <t>Suporte vertical para eletrocalha de 200 mm</t>
    </r>
  </si>
  <si>
    <r>
      <rPr>
        <sz val="8"/>
        <rFont val="Times New Roman"/>
        <family val="1"/>
      </rPr>
      <t>6,78</t>
    </r>
  </si>
  <si>
    <r>
      <rPr>
        <sz val="8"/>
        <rFont val="Times New Roman"/>
        <family val="1"/>
      </rPr>
      <t>6.780,00</t>
    </r>
  </si>
  <si>
    <r>
      <rPr>
        <sz val="8"/>
        <rFont val="Times New Roman"/>
        <family val="1"/>
      </rPr>
      <t>3.354</t>
    </r>
  </si>
  <si>
    <r>
      <rPr>
        <sz val="8"/>
        <rFont val="Times New Roman"/>
        <family val="1"/>
      </rPr>
      <t>SF-01754</t>
    </r>
  </si>
  <si>
    <r>
      <rPr>
        <sz val="8"/>
        <rFont val="Times New Roman"/>
        <family val="1"/>
      </rPr>
      <t>Suporte vertical para eletrocalha de 300 mm</t>
    </r>
  </si>
  <si>
    <r>
      <rPr>
        <sz val="8"/>
        <rFont val="Times New Roman"/>
        <family val="1"/>
      </rPr>
      <t>8,17</t>
    </r>
  </si>
  <si>
    <r>
      <rPr>
        <sz val="8"/>
        <rFont val="Times New Roman"/>
        <family val="1"/>
      </rPr>
      <t>8.170,00</t>
    </r>
  </si>
  <si>
    <r>
      <rPr>
        <sz val="8"/>
        <rFont val="Times New Roman"/>
        <family val="1"/>
      </rPr>
      <t>3.355</t>
    </r>
  </si>
  <si>
    <r>
      <rPr>
        <sz val="8"/>
        <rFont val="Times New Roman"/>
        <family val="1"/>
      </rPr>
      <t>SF-01755</t>
    </r>
  </si>
  <si>
    <r>
      <rPr>
        <sz val="8"/>
        <rFont val="Times New Roman"/>
        <family val="1"/>
      </rPr>
      <t>Curva horizontal 90 graus para eletrocalha 50x50 mm</t>
    </r>
  </si>
  <si>
    <r>
      <rPr>
        <sz val="8"/>
        <rFont val="Times New Roman"/>
        <family val="1"/>
      </rPr>
      <t>11,34</t>
    </r>
  </si>
  <si>
    <r>
      <rPr>
        <sz val="8"/>
        <rFont val="Times New Roman"/>
        <family val="1"/>
      </rPr>
      <t>567,00</t>
    </r>
  </si>
  <si>
    <r>
      <rPr>
        <sz val="8"/>
        <rFont val="Times New Roman"/>
        <family val="1"/>
      </rPr>
      <t>3.356</t>
    </r>
  </si>
  <si>
    <r>
      <rPr>
        <sz val="8"/>
        <rFont val="Times New Roman"/>
        <family val="1"/>
      </rPr>
      <t>SF-01756</t>
    </r>
  </si>
  <si>
    <r>
      <rPr>
        <sz val="8"/>
        <rFont val="Times New Roman"/>
        <family val="1"/>
      </rPr>
      <t>Curva vertical 90 graus para eletrocalha 50x50 mm</t>
    </r>
  </si>
  <si>
    <r>
      <rPr>
        <sz val="8"/>
        <rFont val="Times New Roman"/>
        <family val="1"/>
      </rPr>
      <t>16,65</t>
    </r>
  </si>
  <si>
    <r>
      <rPr>
        <sz val="8"/>
        <rFont val="Times New Roman"/>
        <family val="1"/>
      </rPr>
      <t>832,50</t>
    </r>
  </si>
  <si>
    <r>
      <rPr>
        <sz val="8"/>
        <rFont val="Times New Roman"/>
        <family val="1"/>
      </rPr>
      <t>3.357</t>
    </r>
  </si>
  <si>
    <r>
      <rPr>
        <sz val="8"/>
        <rFont val="Times New Roman"/>
        <family val="1"/>
      </rPr>
      <t>SF-01757</t>
    </r>
  </si>
  <si>
    <r>
      <rPr>
        <sz val="8"/>
        <rFont val="Times New Roman"/>
        <family val="1"/>
      </rPr>
      <t>Tê horizontal 90 graus para eletrocalha 50x50 mm</t>
    </r>
  </si>
  <si>
    <r>
      <rPr>
        <sz val="8"/>
        <rFont val="Times New Roman"/>
        <family val="1"/>
      </rPr>
      <t>22,56</t>
    </r>
  </si>
  <si>
    <r>
      <rPr>
        <sz val="8"/>
        <rFont val="Times New Roman"/>
        <family val="1"/>
      </rPr>
      <t>3.358</t>
    </r>
  </si>
  <si>
    <r>
      <rPr>
        <sz val="8"/>
        <rFont val="Times New Roman"/>
        <family val="1"/>
      </rPr>
      <t>SF-01758</t>
    </r>
  </si>
  <si>
    <r>
      <rPr>
        <sz val="8"/>
        <rFont val="Times New Roman"/>
        <family val="1"/>
      </rPr>
      <t>Suspensão ômega para eletrocalha 50x50 mm</t>
    </r>
  </si>
  <si>
    <r>
      <rPr>
        <sz val="8"/>
        <rFont val="Times New Roman"/>
        <family val="1"/>
      </rPr>
      <t>1.505,00</t>
    </r>
  </si>
  <si>
    <r>
      <rPr>
        <sz val="8"/>
        <rFont val="Times New Roman"/>
        <family val="1"/>
      </rPr>
      <t>3.359</t>
    </r>
  </si>
  <si>
    <r>
      <rPr>
        <sz val="8"/>
        <rFont val="Times New Roman"/>
        <family val="1"/>
      </rPr>
      <t>SF-01759</t>
    </r>
  </si>
  <si>
    <r>
      <rPr>
        <sz val="8"/>
        <rFont val="Times New Roman"/>
        <family val="1"/>
      </rPr>
      <t xml:space="preserve">Junção integral (emenda) para eletrocalha
</t>
    </r>
    <r>
      <rPr>
        <sz val="8"/>
        <rFont val="Times New Roman"/>
        <family val="1"/>
      </rPr>
      <t>50x50 mm</t>
    </r>
  </si>
  <si>
    <r>
      <rPr>
        <sz val="8"/>
        <rFont val="Times New Roman"/>
        <family val="1"/>
      </rPr>
      <t>2,89</t>
    </r>
  </si>
  <si>
    <r>
      <rPr>
        <sz val="8"/>
        <rFont val="Times New Roman"/>
        <family val="1"/>
      </rPr>
      <t>1.445,00</t>
    </r>
  </si>
  <si>
    <r>
      <rPr>
        <sz val="8"/>
        <rFont val="Times New Roman"/>
        <family val="1"/>
      </rPr>
      <t>3.360</t>
    </r>
  </si>
  <si>
    <r>
      <rPr>
        <sz val="8"/>
        <rFont val="Times New Roman"/>
        <family val="1"/>
      </rPr>
      <t>SF-01760</t>
    </r>
  </si>
  <si>
    <r>
      <rPr>
        <sz val="8"/>
        <rFont val="Times New Roman"/>
        <family val="1"/>
      </rPr>
      <t>Curva horizontal 90 graus para eletrocalha 100x50 mm</t>
    </r>
  </si>
  <si>
    <r>
      <rPr>
        <sz val="8"/>
        <rFont val="Times New Roman"/>
        <family val="1"/>
      </rPr>
      <t>30,11</t>
    </r>
  </si>
  <si>
    <r>
      <rPr>
        <sz val="8"/>
        <rFont val="Times New Roman"/>
        <family val="1"/>
      </rPr>
      <t>1.505,50</t>
    </r>
  </si>
  <si>
    <r>
      <rPr>
        <sz val="8"/>
        <rFont val="Times New Roman"/>
        <family val="1"/>
      </rPr>
      <t>3.361</t>
    </r>
  </si>
  <si>
    <r>
      <rPr>
        <sz val="8"/>
        <rFont val="Times New Roman"/>
        <family val="1"/>
      </rPr>
      <t>SF-01761</t>
    </r>
  </si>
  <si>
    <r>
      <rPr>
        <sz val="8"/>
        <rFont val="Times New Roman"/>
        <family val="1"/>
      </rPr>
      <t>Curva vertical 90 graus para eletrocalha 100x50 mm</t>
    </r>
  </si>
  <si>
    <r>
      <rPr>
        <sz val="8"/>
        <rFont val="Times New Roman"/>
        <family val="1"/>
      </rPr>
      <t>24,52</t>
    </r>
  </si>
  <si>
    <r>
      <rPr>
        <sz val="8"/>
        <rFont val="Times New Roman"/>
        <family val="1"/>
      </rPr>
      <t>1.226,00</t>
    </r>
  </si>
  <si>
    <r>
      <rPr>
        <sz val="8"/>
        <rFont val="Times New Roman"/>
        <family val="1"/>
      </rPr>
      <t>3.362</t>
    </r>
  </si>
  <si>
    <r>
      <rPr>
        <sz val="8"/>
        <rFont val="Times New Roman"/>
        <family val="1"/>
      </rPr>
      <t>SF-01762</t>
    </r>
  </si>
  <si>
    <r>
      <rPr>
        <sz val="8"/>
        <rFont val="Times New Roman"/>
        <family val="1"/>
      </rPr>
      <t>Tê horizontal 90 graus para eletrocalha 100x50 mm</t>
    </r>
  </si>
  <si>
    <r>
      <rPr>
        <sz val="8"/>
        <rFont val="Times New Roman"/>
        <family val="1"/>
      </rPr>
      <t>25,66</t>
    </r>
  </si>
  <si>
    <r>
      <rPr>
        <sz val="8"/>
        <rFont val="Times New Roman"/>
        <family val="1"/>
      </rPr>
      <t>1.283,00</t>
    </r>
  </si>
  <si>
    <r>
      <rPr>
        <sz val="8"/>
        <rFont val="Times New Roman"/>
        <family val="1"/>
      </rPr>
      <t>3.363</t>
    </r>
  </si>
  <si>
    <r>
      <rPr>
        <sz val="8"/>
        <rFont val="Times New Roman"/>
        <family val="1"/>
      </rPr>
      <t>SF-01763</t>
    </r>
  </si>
  <si>
    <r>
      <rPr>
        <sz val="8"/>
        <rFont val="Times New Roman"/>
        <family val="1"/>
      </rPr>
      <t>Suspensão ômega para eletrocalha 100x50 mm</t>
    </r>
  </si>
  <si>
    <r>
      <rPr>
        <sz val="8"/>
        <rFont val="Times New Roman"/>
        <family val="1"/>
      </rPr>
      <t>4,43</t>
    </r>
  </si>
  <si>
    <r>
      <rPr>
        <sz val="8"/>
        <rFont val="Times New Roman"/>
        <family val="1"/>
      </rPr>
      <t>2.215,00</t>
    </r>
  </si>
  <si>
    <r>
      <rPr>
        <sz val="8"/>
        <rFont val="Times New Roman"/>
        <family val="1"/>
      </rPr>
      <t>3.364</t>
    </r>
  </si>
  <si>
    <r>
      <rPr>
        <sz val="8"/>
        <rFont val="Times New Roman"/>
        <family val="1"/>
      </rPr>
      <t>SF-01764</t>
    </r>
  </si>
  <si>
    <r>
      <rPr>
        <sz val="8"/>
        <rFont val="Times New Roman"/>
        <family val="1"/>
      </rPr>
      <t>Junção integral (emenda) para eletrocalha 100x50 mm</t>
    </r>
  </si>
  <si>
    <r>
      <rPr>
        <sz val="8"/>
        <rFont val="Times New Roman"/>
        <family val="1"/>
      </rPr>
      <t>3,53</t>
    </r>
  </si>
  <si>
    <r>
      <rPr>
        <sz val="8"/>
        <rFont val="Times New Roman"/>
        <family val="1"/>
      </rPr>
      <t>1.765,00</t>
    </r>
  </si>
  <si>
    <r>
      <rPr>
        <sz val="8"/>
        <rFont val="Times New Roman"/>
        <family val="1"/>
      </rPr>
      <t>3.365</t>
    </r>
  </si>
  <si>
    <r>
      <rPr>
        <sz val="8"/>
        <rFont val="Times New Roman"/>
        <family val="1"/>
      </rPr>
      <t>SF-01765</t>
    </r>
  </si>
  <si>
    <r>
      <rPr>
        <sz val="8"/>
        <rFont val="Times New Roman"/>
        <family val="1"/>
      </rPr>
      <t>Curva horizontal 90 graus para eletrocalha 150x50 mm</t>
    </r>
  </si>
  <si>
    <r>
      <rPr>
        <sz val="8"/>
        <rFont val="Times New Roman"/>
        <family val="1"/>
      </rPr>
      <t>27,08</t>
    </r>
  </si>
  <si>
    <r>
      <rPr>
        <sz val="8"/>
        <rFont val="Times New Roman"/>
        <family val="1"/>
      </rPr>
      <t>1.354,00</t>
    </r>
  </si>
  <si>
    <r>
      <rPr>
        <sz val="8"/>
        <rFont val="Times New Roman"/>
        <family val="1"/>
      </rPr>
      <t>3.366</t>
    </r>
  </si>
  <si>
    <r>
      <rPr>
        <sz val="8"/>
        <rFont val="Times New Roman"/>
        <family val="1"/>
      </rPr>
      <t>SF-01766</t>
    </r>
  </si>
  <si>
    <r>
      <rPr>
        <sz val="8"/>
        <rFont val="Times New Roman"/>
        <family val="1"/>
      </rPr>
      <t>Curva vertical 90 graus para eletrocalha 150x50 mm</t>
    </r>
  </si>
  <si>
    <r>
      <rPr>
        <sz val="8"/>
        <rFont val="Times New Roman"/>
        <family val="1"/>
      </rPr>
      <t>18,13</t>
    </r>
  </si>
  <si>
    <r>
      <rPr>
        <sz val="8"/>
        <rFont val="Times New Roman"/>
        <family val="1"/>
      </rPr>
      <t>906,50</t>
    </r>
  </si>
  <si>
    <r>
      <rPr>
        <sz val="8"/>
        <rFont val="Times New Roman"/>
        <family val="1"/>
      </rPr>
      <t>3.367</t>
    </r>
  </si>
  <si>
    <r>
      <rPr>
        <sz val="8"/>
        <rFont val="Times New Roman"/>
        <family val="1"/>
      </rPr>
      <t>SF-01767</t>
    </r>
  </si>
  <si>
    <r>
      <rPr>
        <sz val="8"/>
        <rFont val="Times New Roman"/>
        <family val="1"/>
      </rPr>
      <t>Tê horizontal 90 graus para eletrocalha 150x50 mm</t>
    </r>
  </si>
  <si>
    <r>
      <rPr>
        <sz val="8"/>
        <rFont val="Times New Roman"/>
        <family val="1"/>
      </rPr>
      <t>33,08</t>
    </r>
  </si>
  <si>
    <r>
      <rPr>
        <sz val="8"/>
        <rFont val="Times New Roman"/>
        <family val="1"/>
      </rPr>
      <t>1.654,00</t>
    </r>
  </si>
  <si>
    <r>
      <rPr>
        <sz val="8"/>
        <rFont val="Times New Roman"/>
        <family val="1"/>
      </rPr>
      <t>3.368</t>
    </r>
  </si>
  <si>
    <r>
      <rPr>
        <sz val="8"/>
        <rFont val="Times New Roman"/>
        <family val="1"/>
      </rPr>
      <t>SF-01768</t>
    </r>
  </si>
  <si>
    <r>
      <rPr>
        <sz val="8"/>
        <rFont val="Times New Roman"/>
        <family val="1"/>
      </rPr>
      <t>Suspensão ômega para eletrocalha 150x50 mm</t>
    </r>
  </si>
  <si>
    <r>
      <rPr>
        <sz val="8"/>
        <rFont val="Times New Roman"/>
        <family val="1"/>
      </rPr>
      <t>6,18</t>
    </r>
  </si>
  <si>
    <r>
      <rPr>
        <sz val="8"/>
        <rFont val="Times New Roman"/>
        <family val="1"/>
      </rPr>
      <t>3.090,00</t>
    </r>
  </si>
  <si>
    <r>
      <rPr>
        <sz val="8"/>
        <rFont val="Times New Roman"/>
        <family val="1"/>
      </rPr>
      <t>3.369</t>
    </r>
  </si>
  <si>
    <r>
      <rPr>
        <sz val="8"/>
        <rFont val="Times New Roman"/>
        <family val="1"/>
      </rPr>
      <t>SF-01769</t>
    </r>
  </si>
  <si>
    <r>
      <rPr>
        <sz val="8"/>
        <rFont val="Times New Roman"/>
        <family val="1"/>
      </rPr>
      <t>Junção integral (emenda) para eletrocalha 150x50 mm</t>
    </r>
  </si>
  <si>
    <r>
      <rPr>
        <sz val="8"/>
        <rFont val="Times New Roman"/>
        <family val="1"/>
      </rPr>
      <t>4,02</t>
    </r>
  </si>
  <si>
    <r>
      <rPr>
        <sz val="8"/>
        <rFont val="Times New Roman"/>
        <family val="1"/>
      </rPr>
      <t>2.010,00</t>
    </r>
  </si>
  <si>
    <r>
      <rPr>
        <sz val="8"/>
        <rFont val="Times New Roman"/>
        <family val="1"/>
      </rPr>
      <t>3.370</t>
    </r>
  </si>
  <si>
    <r>
      <rPr>
        <sz val="8"/>
        <rFont val="Times New Roman"/>
        <family val="1"/>
      </rPr>
      <t>SF-01770</t>
    </r>
  </si>
  <si>
    <r>
      <rPr>
        <sz val="8"/>
        <rFont val="Times New Roman"/>
        <family val="1"/>
      </rPr>
      <t>Curva horizontal 90 graus para eletrocalha 200x50 mm</t>
    </r>
  </si>
  <si>
    <r>
      <rPr>
        <sz val="8"/>
        <rFont val="Times New Roman"/>
        <family val="1"/>
      </rPr>
      <t>39,02</t>
    </r>
  </si>
  <si>
    <r>
      <rPr>
        <sz val="8"/>
        <rFont val="Times New Roman"/>
        <family val="1"/>
      </rPr>
      <t>1.951,00</t>
    </r>
  </si>
  <si>
    <r>
      <rPr>
        <sz val="8"/>
        <rFont val="Times New Roman"/>
        <family val="1"/>
      </rPr>
      <t>3.371</t>
    </r>
  </si>
  <si>
    <r>
      <rPr>
        <sz val="8"/>
        <rFont val="Times New Roman"/>
        <family val="1"/>
      </rPr>
      <t>SF-01771</t>
    </r>
  </si>
  <si>
    <r>
      <rPr>
        <sz val="8"/>
        <rFont val="Times New Roman"/>
        <family val="1"/>
      </rPr>
      <t>Curva vertical 90 graus para eletrocalha 200x50 mm</t>
    </r>
  </si>
  <si>
    <r>
      <rPr>
        <sz val="8"/>
        <rFont val="Times New Roman"/>
        <family val="1"/>
      </rPr>
      <t>22,67</t>
    </r>
  </si>
  <si>
    <r>
      <rPr>
        <sz val="8"/>
        <rFont val="Times New Roman"/>
        <family val="1"/>
      </rPr>
      <t>1.133,50</t>
    </r>
  </si>
  <si>
    <r>
      <rPr>
        <sz val="8"/>
        <rFont val="Times New Roman"/>
        <family val="1"/>
      </rPr>
      <t>3.372</t>
    </r>
  </si>
  <si>
    <r>
      <rPr>
        <sz val="8"/>
        <rFont val="Times New Roman"/>
        <family val="1"/>
      </rPr>
      <t>SF-01772</t>
    </r>
  </si>
  <si>
    <r>
      <rPr>
        <sz val="8"/>
        <rFont val="Times New Roman"/>
        <family val="1"/>
      </rPr>
      <t>Tê horizontal 90 graus para eletrocalha 200x50 mm</t>
    </r>
  </si>
  <si>
    <r>
      <rPr>
        <sz val="8"/>
        <rFont val="Times New Roman"/>
        <family val="1"/>
      </rPr>
      <t>51,73</t>
    </r>
  </si>
  <si>
    <r>
      <rPr>
        <sz val="8"/>
        <rFont val="Times New Roman"/>
        <family val="1"/>
      </rPr>
      <t>2.586,50</t>
    </r>
  </si>
  <si>
    <r>
      <rPr>
        <sz val="8"/>
        <rFont val="Times New Roman"/>
        <family val="1"/>
      </rPr>
      <t>3.373</t>
    </r>
  </si>
  <si>
    <r>
      <rPr>
        <sz val="8"/>
        <rFont val="Times New Roman"/>
        <family val="1"/>
      </rPr>
      <t>SF-01773</t>
    </r>
  </si>
  <si>
    <r>
      <rPr>
        <sz val="8"/>
        <rFont val="Times New Roman"/>
        <family val="1"/>
      </rPr>
      <t>Suspensão ômega para eletrocalha 200x50 mm</t>
    </r>
  </si>
  <si>
    <r>
      <rPr>
        <sz val="8"/>
        <rFont val="Times New Roman"/>
        <family val="1"/>
      </rPr>
      <t>3.535,00</t>
    </r>
  </si>
  <si>
    <r>
      <rPr>
        <sz val="8"/>
        <rFont val="Times New Roman"/>
        <family val="1"/>
      </rPr>
      <t>3.374</t>
    </r>
  </si>
  <si>
    <r>
      <rPr>
        <sz val="8"/>
        <rFont val="Times New Roman"/>
        <family val="1"/>
      </rPr>
      <t>SF-01774</t>
    </r>
  </si>
  <si>
    <r>
      <rPr>
        <sz val="8"/>
        <rFont val="Times New Roman"/>
        <family val="1"/>
      </rPr>
      <t>Junção integral (emenda) para eletrocalha 200x50 mm</t>
    </r>
  </si>
  <si>
    <r>
      <rPr>
        <sz val="8"/>
        <rFont val="Times New Roman"/>
        <family val="1"/>
      </rPr>
      <t>5,96</t>
    </r>
  </si>
  <si>
    <r>
      <rPr>
        <sz val="8"/>
        <rFont val="Times New Roman"/>
        <family val="1"/>
      </rPr>
      <t>2.980,00</t>
    </r>
  </si>
  <si>
    <r>
      <rPr>
        <sz val="8"/>
        <rFont val="Times New Roman"/>
        <family val="1"/>
      </rPr>
      <t>3.375</t>
    </r>
  </si>
  <si>
    <r>
      <rPr>
        <sz val="8"/>
        <rFont val="Times New Roman"/>
        <family val="1"/>
      </rPr>
      <t>SF-01775</t>
    </r>
  </si>
  <si>
    <r>
      <rPr>
        <sz val="8"/>
        <rFont val="Times New Roman"/>
        <family val="1"/>
      </rPr>
      <t>Curva horizontal 90 graus para eletrocalha 200x100 mm</t>
    </r>
  </si>
  <si>
    <r>
      <rPr>
        <sz val="8"/>
        <rFont val="Times New Roman"/>
        <family val="1"/>
      </rPr>
      <t>32,78</t>
    </r>
  </si>
  <si>
    <r>
      <rPr>
        <sz val="8"/>
        <rFont val="Times New Roman"/>
        <family val="1"/>
      </rPr>
      <t>1.639,00</t>
    </r>
  </si>
  <si>
    <r>
      <rPr>
        <sz val="8"/>
        <rFont val="Times New Roman"/>
        <family val="1"/>
      </rPr>
      <t>3.376</t>
    </r>
  </si>
  <si>
    <r>
      <rPr>
        <sz val="8"/>
        <rFont val="Times New Roman"/>
        <family val="1"/>
      </rPr>
      <t>SF-01776</t>
    </r>
  </si>
  <si>
    <r>
      <rPr>
        <sz val="8"/>
        <rFont val="Times New Roman"/>
        <family val="1"/>
      </rPr>
      <t>Curva vertical 90 graus para eletrocalha 200x100 mm</t>
    </r>
  </si>
  <si>
    <r>
      <rPr>
        <sz val="8"/>
        <rFont val="Times New Roman"/>
        <family val="1"/>
      </rPr>
      <t>34,97</t>
    </r>
  </si>
  <si>
    <r>
      <rPr>
        <sz val="8"/>
        <rFont val="Times New Roman"/>
        <family val="1"/>
      </rPr>
      <t>1.748,50</t>
    </r>
  </si>
  <si>
    <r>
      <rPr>
        <sz val="8"/>
        <rFont val="Times New Roman"/>
        <family val="1"/>
      </rPr>
      <t>3.377</t>
    </r>
  </si>
  <si>
    <r>
      <rPr>
        <sz val="8"/>
        <rFont val="Times New Roman"/>
        <family val="1"/>
      </rPr>
      <t>SF-01777</t>
    </r>
  </si>
  <si>
    <r>
      <rPr>
        <sz val="8"/>
        <rFont val="Times New Roman"/>
        <family val="1"/>
      </rPr>
      <t>Tê horizontal 90 graus para eletrocalha 200x100 mm</t>
    </r>
  </si>
  <si>
    <r>
      <rPr>
        <sz val="8"/>
        <rFont val="Times New Roman"/>
        <family val="1"/>
      </rPr>
      <t>45,41</t>
    </r>
  </si>
  <si>
    <r>
      <rPr>
        <sz val="8"/>
        <rFont val="Times New Roman"/>
        <family val="1"/>
      </rPr>
      <t>2.270,50</t>
    </r>
  </si>
  <si>
    <r>
      <rPr>
        <sz val="8"/>
        <rFont val="Times New Roman"/>
        <family val="1"/>
      </rPr>
      <t>3.378</t>
    </r>
  </si>
  <si>
    <r>
      <rPr>
        <sz val="8"/>
        <rFont val="Times New Roman"/>
        <family val="1"/>
      </rPr>
      <t>SF-01778</t>
    </r>
  </si>
  <si>
    <r>
      <rPr>
        <sz val="8"/>
        <rFont val="Times New Roman"/>
        <family val="1"/>
      </rPr>
      <t>Suspensão ômega para eletrocalha 200x100 mm</t>
    </r>
  </si>
  <si>
    <r>
      <rPr>
        <sz val="8"/>
        <rFont val="Times New Roman"/>
        <family val="1"/>
      </rPr>
      <t>7,83</t>
    </r>
  </si>
  <si>
    <r>
      <rPr>
        <sz val="8"/>
        <rFont val="Times New Roman"/>
        <family val="1"/>
      </rPr>
      <t>3.915,00</t>
    </r>
  </si>
  <si>
    <r>
      <rPr>
        <sz val="8"/>
        <rFont val="Times New Roman"/>
        <family val="1"/>
      </rPr>
      <t>3.379</t>
    </r>
  </si>
  <si>
    <r>
      <rPr>
        <sz val="8"/>
        <rFont val="Times New Roman"/>
        <family val="1"/>
      </rPr>
      <t>SF-01779</t>
    </r>
  </si>
  <si>
    <r>
      <rPr>
        <sz val="8"/>
        <rFont val="Times New Roman"/>
        <family val="1"/>
      </rPr>
      <t>Junção integral (emenda) para eletrocalha 200x100 mm</t>
    </r>
  </si>
  <si>
    <r>
      <rPr>
        <sz val="8"/>
        <rFont val="Times New Roman"/>
        <family val="1"/>
      </rPr>
      <t>3,88</t>
    </r>
  </si>
  <si>
    <r>
      <rPr>
        <sz val="8"/>
        <rFont val="Times New Roman"/>
        <family val="1"/>
      </rPr>
      <t>1.940,00</t>
    </r>
  </si>
  <si>
    <r>
      <rPr>
        <sz val="8"/>
        <rFont val="Times New Roman"/>
        <family val="1"/>
      </rPr>
      <t>3.380</t>
    </r>
  </si>
  <si>
    <r>
      <rPr>
        <sz val="8"/>
        <rFont val="Times New Roman"/>
        <family val="1"/>
      </rPr>
      <t>SF-01780</t>
    </r>
  </si>
  <si>
    <r>
      <rPr>
        <sz val="8"/>
        <rFont val="Times New Roman"/>
        <family val="1"/>
      </rPr>
      <t>Curva horizontal 90 graus para eletrocalha 300x50 mm</t>
    </r>
  </si>
  <si>
    <r>
      <rPr>
        <sz val="8"/>
        <rFont val="Times New Roman"/>
        <family val="1"/>
      </rPr>
      <t>70,83</t>
    </r>
  </si>
  <si>
    <r>
      <rPr>
        <sz val="8"/>
        <rFont val="Times New Roman"/>
        <family val="1"/>
      </rPr>
      <t>3.541,50</t>
    </r>
  </si>
  <si>
    <r>
      <rPr>
        <sz val="8"/>
        <rFont val="Times New Roman"/>
        <family val="1"/>
      </rPr>
      <t>3.381</t>
    </r>
  </si>
  <si>
    <r>
      <rPr>
        <sz val="8"/>
        <rFont val="Times New Roman"/>
        <family val="1"/>
      </rPr>
      <t>SF-01781</t>
    </r>
  </si>
  <si>
    <r>
      <rPr>
        <sz val="8"/>
        <rFont val="Times New Roman"/>
        <family val="1"/>
      </rPr>
      <t>Curva vertical 90 graus para eletrocalha 300x50 mm</t>
    </r>
  </si>
  <si>
    <r>
      <rPr>
        <sz val="8"/>
        <rFont val="Times New Roman"/>
        <family val="1"/>
      </rPr>
      <t>65,46</t>
    </r>
  </si>
  <si>
    <r>
      <rPr>
        <sz val="8"/>
        <rFont val="Times New Roman"/>
        <family val="1"/>
      </rPr>
      <t>3.273,00</t>
    </r>
  </si>
  <si>
    <r>
      <rPr>
        <sz val="8"/>
        <rFont val="Times New Roman"/>
        <family val="1"/>
      </rPr>
      <t>3.382</t>
    </r>
  </si>
  <si>
    <r>
      <rPr>
        <sz val="8"/>
        <rFont val="Times New Roman"/>
        <family val="1"/>
      </rPr>
      <t>SF-01782</t>
    </r>
  </si>
  <si>
    <r>
      <rPr>
        <sz val="8"/>
        <rFont val="Times New Roman"/>
        <family val="1"/>
      </rPr>
      <t>Tê horizontal 90 graus para eletrocalha 300x50 mm</t>
    </r>
  </si>
  <si>
    <r>
      <rPr>
        <sz val="8"/>
        <rFont val="Times New Roman"/>
        <family val="1"/>
      </rPr>
      <t>47,68</t>
    </r>
  </si>
  <si>
    <r>
      <rPr>
        <sz val="8"/>
        <rFont val="Times New Roman"/>
        <family val="1"/>
      </rPr>
      <t>2.384,00</t>
    </r>
  </si>
  <si>
    <r>
      <rPr>
        <sz val="8"/>
        <rFont val="Times New Roman"/>
        <family val="1"/>
      </rPr>
      <t>3.383</t>
    </r>
  </si>
  <si>
    <r>
      <rPr>
        <sz val="8"/>
        <rFont val="Times New Roman"/>
        <family val="1"/>
      </rPr>
      <t>SF-01783</t>
    </r>
  </si>
  <si>
    <r>
      <rPr>
        <sz val="8"/>
        <rFont val="Times New Roman"/>
        <family val="1"/>
      </rPr>
      <t>Suspensão ômega para eletrocalha 300x50 mm</t>
    </r>
  </si>
  <si>
    <r>
      <rPr>
        <sz val="8"/>
        <rFont val="Times New Roman"/>
        <family val="1"/>
      </rPr>
      <t>8,22</t>
    </r>
  </si>
  <si>
    <r>
      <rPr>
        <sz val="8"/>
        <rFont val="Times New Roman"/>
        <family val="1"/>
      </rPr>
      <t>4.110,00</t>
    </r>
  </si>
  <si>
    <r>
      <rPr>
        <sz val="8"/>
        <rFont val="Times New Roman"/>
        <family val="1"/>
      </rPr>
      <t>3.384</t>
    </r>
  </si>
  <si>
    <r>
      <rPr>
        <sz val="8"/>
        <rFont val="Times New Roman"/>
        <family val="1"/>
      </rPr>
      <t>SF-01784</t>
    </r>
  </si>
  <si>
    <r>
      <rPr>
        <sz val="8"/>
        <rFont val="Times New Roman"/>
        <family val="1"/>
      </rPr>
      <t>Junção integral (emenda) para eletrocalha 300x50 mm</t>
    </r>
  </si>
  <si>
    <r>
      <rPr>
        <sz val="8"/>
        <rFont val="Times New Roman"/>
        <family val="1"/>
      </rPr>
      <t>6,85</t>
    </r>
  </si>
  <si>
    <r>
      <rPr>
        <sz val="8"/>
        <rFont val="Times New Roman"/>
        <family val="1"/>
      </rPr>
      <t>3.425,00</t>
    </r>
  </si>
  <si>
    <r>
      <rPr>
        <sz val="8"/>
        <rFont val="Times New Roman"/>
        <family val="1"/>
      </rPr>
      <t>3.385</t>
    </r>
  </si>
  <si>
    <r>
      <rPr>
        <sz val="8"/>
        <rFont val="Times New Roman"/>
        <family val="1"/>
      </rPr>
      <t>SF-01785</t>
    </r>
  </si>
  <si>
    <r>
      <rPr>
        <sz val="8"/>
        <rFont val="Times New Roman"/>
        <family val="1"/>
      </rPr>
      <t>Curva horizontal 90 graus para eletrocalha 300x100 mm</t>
    </r>
  </si>
  <si>
    <r>
      <rPr>
        <sz val="8"/>
        <rFont val="Times New Roman"/>
        <family val="1"/>
      </rPr>
      <t>134,75</t>
    </r>
  </si>
  <si>
    <r>
      <rPr>
        <sz val="8"/>
        <rFont val="Times New Roman"/>
        <family val="1"/>
      </rPr>
      <t>6.737,50</t>
    </r>
  </si>
  <si>
    <r>
      <rPr>
        <sz val="8"/>
        <rFont val="Times New Roman"/>
        <family val="1"/>
      </rPr>
      <t>3.386</t>
    </r>
  </si>
  <si>
    <r>
      <rPr>
        <sz val="8"/>
        <rFont val="Times New Roman"/>
        <family val="1"/>
      </rPr>
      <t>SF-01786</t>
    </r>
  </si>
  <si>
    <r>
      <rPr>
        <sz val="8"/>
        <rFont val="Times New Roman"/>
        <family val="1"/>
      </rPr>
      <t>Curva vertical 90 graus para eletrocalha 300x100 mm</t>
    </r>
  </si>
  <si>
    <r>
      <rPr>
        <sz val="8"/>
        <rFont val="Times New Roman"/>
        <family val="1"/>
      </rPr>
      <t>90,52</t>
    </r>
  </si>
  <si>
    <r>
      <rPr>
        <sz val="8"/>
        <rFont val="Times New Roman"/>
        <family val="1"/>
      </rPr>
      <t>4.526,00</t>
    </r>
  </si>
  <si>
    <r>
      <rPr>
        <sz val="8"/>
        <rFont val="Times New Roman"/>
        <family val="1"/>
      </rPr>
      <t>3.387</t>
    </r>
  </si>
  <si>
    <r>
      <rPr>
        <sz val="8"/>
        <rFont val="Times New Roman"/>
        <family val="1"/>
      </rPr>
      <t>SF-01787</t>
    </r>
  </si>
  <si>
    <r>
      <rPr>
        <sz val="8"/>
        <rFont val="Times New Roman"/>
        <family val="1"/>
      </rPr>
      <t>Tê horizontal 90 graus para eletrocalha 300x100 mm</t>
    </r>
  </si>
  <si>
    <r>
      <rPr>
        <sz val="8"/>
        <rFont val="Times New Roman"/>
        <family val="1"/>
      </rPr>
      <t>80,26</t>
    </r>
  </si>
  <si>
    <r>
      <rPr>
        <sz val="8"/>
        <rFont val="Times New Roman"/>
        <family val="1"/>
      </rPr>
      <t>4.013,00</t>
    </r>
  </si>
  <si>
    <r>
      <rPr>
        <sz val="8"/>
        <rFont val="Times New Roman"/>
        <family val="1"/>
      </rPr>
      <t>3.388</t>
    </r>
  </si>
  <si>
    <r>
      <rPr>
        <sz val="8"/>
        <rFont val="Times New Roman"/>
        <family val="1"/>
      </rPr>
      <t>SF-01788</t>
    </r>
  </si>
  <si>
    <r>
      <rPr>
        <sz val="8"/>
        <rFont val="Times New Roman"/>
        <family val="1"/>
      </rPr>
      <t>Suspensão ômega para eletrocalha 300x100 mm</t>
    </r>
  </si>
  <si>
    <r>
      <rPr>
        <sz val="8"/>
        <rFont val="Times New Roman"/>
        <family val="1"/>
      </rPr>
      <t>8,80</t>
    </r>
  </si>
  <si>
    <r>
      <rPr>
        <sz val="8"/>
        <rFont val="Times New Roman"/>
        <family val="1"/>
      </rPr>
      <t>4.400,00</t>
    </r>
  </si>
  <si>
    <r>
      <rPr>
        <sz val="8"/>
        <rFont val="Times New Roman"/>
        <family val="1"/>
      </rPr>
      <t>3.389</t>
    </r>
  </si>
  <si>
    <r>
      <rPr>
        <sz val="8"/>
        <rFont val="Times New Roman"/>
        <family val="1"/>
      </rPr>
      <t>SF-01789</t>
    </r>
  </si>
  <si>
    <r>
      <rPr>
        <sz val="8"/>
        <rFont val="Times New Roman"/>
        <family val="1"/>
      </rPr>
      <t>Junção integral (emenda) para eletrocalha 300x100 mm</t>
    </r>
  </si>
  <si>
    <r>
      <rPr>
        <sz val="8"/>
        <rFont val="Times New Roman"/>
        <family val="1"/>
      </rPr>
      <t>9,57</t>
    </r>
  </si>
  <si>
    <r>
      <rPr>
        <sz val="8"/>
        <rFont val="Times New Roman"/>
        <family val="1"/>
      </rPr>
      <t>4.785,00</t>
    </r>
  </si>
  <si>
    <r>
      <rPr>
        <sz val="8"/>
        <rFont val="Times New Roman"/>
        <family val="1"/>
      </rPr>
      <t>3.390</t>
    </r>
  </si>
  <si>
    <r>
      <rPr>
        <sz val="8"/>
        <rFont val="Times New Roman"/>
        <family val="1"/>
      </rPr>
      <t>SF-01790</t>
    </r>
  </si>
  <si>
    <r>
      <rPr>
        <sz val="8"/>
        <rFont val="Times New Roman"/>
        <family val="1"/>
      </rPr>
      <t>Curva horizontal 90 graus para eletrocalha 400x50 mm</t>
    </r>
  </si>
  <si>
    <r>
      <rPr>
        <sz val="8"/>
        <rFont val="Times New Roman"/>
        <family val="1"/>
      </rPr>
      <t>117,68</t>
    </r>
  </si>
  <si>
    <r>
      <rPr>
        <sz val="8"/>
        <rFont val="Times New Roman"/>
        <family val="1"/>
      </rPr>
      <t>5.884,00</t>
    </r>
  </si>
  <si>
    <r>
      <rPr>
        <sz val="8"/>
        <rFont val="Times New Roman"/>
        <family val="1"/>
      </rPr>
      <t>3.391</t>
    </r>
  </si>
  <si>
    <r>
      <rPr>
        <sz val="8"/>
        <rFont val="Times New Roman"/>
        <family val="1"/>
      </rPr>
      <t>SF-01791</t>
    </r>
  </si>
  <si>
    <r>
      <rPr>
        <sz val="8"/>
        <rFont val="Times New Roman"/>
        <family val="1"/>
      </rPr>
      <t>Curva vertical 90 graus para eletrocalha 400x50 mm</t>
    </r>
  </si>
  <si>
    <r>
      <rPr>
        <sz val="8"/>
        <rFont val="Times New Roman"/>
        <family val="1"/>
      </rPr>
      <t>87,55</t>
    </r>
  </si>
  <si>
    <r>
      <rPr>
        <sz val="8"/>
        <rFont val="Times New Roman"/>
        <family val="1"/>
      </rPr>
      <t>4.377,50</t>
    </r>
  </si>
  <si>
    <r>
      <rPr>
        <sz val="8"/>
        <rFont val="Times New Roman"/>
        <family val="1"/>
      </rPr>
      <t>3.392</t>
    </r>
  </si>
  <si>
    <r>
      <rPr>
        <sz val="8"/>
        <rFont val="Times New Roman"/>
        <family val="1"/>
      </rPr>
      <t>SF-01792</t>
    </r>
  </si>
  <si>
    <r>
      <rPr>
        <sz val="8"/>
        <rFont val="Times New Roman"/>
        <family val="1"/>
      </rPr>
      <t>Tê horizontal 90 graus para eletrocalha 400x50 mm</t>
    </r>
  </si>
  <si>
    <r>
      <rPr>
        <sz val="8"/>
        <rFont val="Times New Roman"/>
        <family val="1"/>
      </rPr>
      <t>159,64</t>
    </r>
  </si>
  <si>
    <r>
      <rPr>
        <sz val="8"/>
        <rFont val="Times New Roman"/>
        <family val="1"/>
      </rPr>
      <t>7.982,00</t>
    </r>
  </si>
  <si>
    <r>
      <rPr>
        <sz val="8"/>
        <rFont val="Times New Roman"/>
        <family val="1"/>
      </rPr>
      <t>3.393</t>
    </r>
  </si>
  <si>
    <r>
      <rPr>
        <sz val="8"/>
        <rFont val="Times New Roman"/>
        <family val="1"/>
      </rPr>
      <t>SF-01793</t>
    </r>
  </si>
  <si>
    <r>
      <rPr>
        <sz val="8"/>
        <rFont val="Times New Roman"/>
        <family val="1"/>
      </rPr>
      <t>Suspensão ômega para eletrocalha 400x50 mm</t>
    </r>
  </si>
  <si>
    <r>
      <rPr>
        <sz val="8"/>
        <rFont val="Times New Roman"/>
        <family val="1"/>
      </rPr>
      <t>11,42</t>
    </r>
  </si>
  <si>
    <r>
      <rPr>
        <sz val="8"/>
        <rFont val="Times New Roman"/>
        <family val="1"/>
      </rPr>
      <t>5.710,00</t>
    </r>
  </si>
  <si>
    <r>
      <rPr>
        <sz val="8"/>
        <rFont val="Times New Roman"/>
        <family val="1"/>
      </rPr>
      <t>3.394</t>
    </r>
  </si>
  <si>
    <r>
      <rPr>
        <sz val="8"/>
        <rFont val="Times New Roman"/>
        <family val="1"/>
      </rPr>
      <t>SF-01794</t>
    </r>
  </si>
  <si>
    <r>
      <rPr>
        <sz val="8"/>
        <rFont val="Times New Roman"/>
        <family val="1"/>
      </rPr>
      <t>Junção integral (emenda) para eletrocalha 400x50 mm</t>
    </r>
  </si>
  <si>
    <r>
      <rPr>
        <sz val="8"/>
        <rFont val="Times New Roman"/>
        <family val="1"/>
      </rPr>
      <t>8,58</t>
    </r>
  </si>
  <si>
    <r>
      <rPr>
        <sz val="8"/>
        <rFont val="Times New Roman"/>
        <family val="1"/>
      </rPr>
      <t>4.290,00</t>
    </r>
  </si>
  <si>
    <r>
      <rPr>
        <sz val="8"/>
        <rFont val="Times New Roman"/>
        <family val="1"/>
      </rPr>
      <t>3.395</t>
    </r>
  </si>
  <si>
    <r>
      <rPr>
        <sz val="8"/>
        <rFont val="Times New Roman"/>
        <family val="1"/>
      </rPr>
      <t>SF-01795</t>
    </r>
  </si>
  <si>
    <r>
      <rPr>
        <sz val="8"/>
        <rFont val="Times New Roman"/>
        <family val="1"/>
      </rPr>
      <t>Curva horizontal 90 graus para eletrocalha 400x100 mm</t>
    </r>
  </si>
  <si>
    <r>
      <rPr>
        <sz val="8"/>
        <rFont val="Times New Roman"/>
        <family val="1"/>
      </rPr>
      <t>165,35</t>
    </r>
  </si>
  <si>
    <r>
      <rPr>
        <sz val="8"/>
        <rFont val="Times New Roman"/>
        <family val="1"/>
      </rPr>
      <t>8.267,50</t>
    </r>
  </si>
  <si>
    <r>
      <rPr>
        <sz val="8"/>
        <rFont val="Times New Roman"/>
        <family val="1"/>
      </rPr>
      <t>3.396</t>
    </r>
  </si>
  <si>
    <r>
      <rPr>
        <sz val="8"/>
        <rFont val="Times New Roman"/>
        <family val="1"/>
      </rPr>
      <t>SF-01796</t>
    </r>
  </si>
  <si>
    <r>
      <rPr>
        <sz val="8"/>
        <rFont val="Times New Roman"/>
        <family val="1"/>
      </rPr>
      <t>Curva vertical 90 graus para eletrocalha 400x100 mm</t>
    </r>
  </si>
  <si>
    <r>
      <rPr>
        <sz val="8"/>
        <rFont val="Times New Roman"/>
        <family val="1"/>
      </rPr>
      <t>112,16</t>
    </r>
  </si>
  <si>
    <r>
      <rPr>
        <sz val="8"/>
        <rFont val="Times New Roman"/>
        <family val="1"/>
      </rPr>
      <t>5.608,00</t>
    </r>
  </si>
  <si>
    <r>
      <rPr>
        <sz val="8"/>
        <rFont val="Times New Roman"/>
        <family val="1"/>
      </rPr>
      <t>3.397</t>
    </r>
  </si>
  <si>
    <r>
      <rPr>
        <sz val="8"/>
        <rFont val="Times New Roman"/>
        <family val="1"/>
      </rPr>
      <t>SF-01797</t>
    </r>
  </si>
  <si>
    <r>
      <rPr>
        <sz val="8"/>
        <rFont val="Times New Roman"/>
        <family val="1"/>
      </rPr>
      <t>Tê horizontal 90 graus para eletrocalha 400x100 mm</t>
    </r>
  </si>
  <si>
    <r>
      <rPr>
        <sz val="8"/>
        <rFont val="Times New Roman"/>
        <family val="1"/>
      </rPr>
      <t>137,58</t>
    </r>
  </si>
  <si>
    <r>
      <rPr>
        <sz val="8"/>
        <rFont val="Times New Roman"/>
        <family val="1"/>
      </rPr>
      <t>6.879,00</t>
    </r>
  </si>
  <si>
    <r>
      <rPr>
        <sz val="8"/>
        <rFont val="Times New Roman"/>
        <family val="1"/>
      </rPr>
      <t>3.398</t>
    </r>
  </si>
  <si>
    <r>
      <rPr>
        <sz val="8"/>
        <rFont val="Times New Roman"/>
        <family val="1"/>
      </rPr>
      <t>SF-01798</t>
    </r>
  </si>
  <si>
    <r>
      <rPr>
        <sz val="8"/>
        <rFont val="Times New Roman"/>
        <family val="1"/>
      </rPr>
      <t>Suspensão ômega para eletrocalha 400x100 mm</t>
    </r>
  </si>
  <si>
    <r>
      <rPr>
        <sz val="8"/>
        <rFont val="Times New Roman"/>
        <family val="1"/>
      </rPr>
      <t>16,57</t>
    </r>
  </si>
  <si>
    <r>
      <rPr>
        <sz val="8"/>
        <rFont val="Times New Roman"/>
        <family val="1"/>
      </rPr>
      <t>8.285,00</t>
    </r>
  </si>
  <si>
    <r>
      <rPr>
        <sz val="8"/>
        <rFont val="Times New Roman"/>
        <family val="1"/>
      </rPr>
      <t>3.399</t>
    </r>
  </si>
  <si>
    <r>
      <rPr>
        <sz val="8"/>
        <rFont val="Times New Roman"/>
        <family val="1"/>
      </rPr>
      <t>SF-01799</t>
    </r>
  </si>
  <si>
    <r>
      <rPr>
        <sz val="8"/>
        <rFont val="Times New Roman"/>
        <family val="1"/>
      </rPr>
      <t>Junção integral (emenda) para eletrocalha 400x100 mm</t>
    </r>
  </si>
  <si>
    <r>
      <rPr>
        <sz val="8"/>
        <rFont val="Times New Roman"/>
        <family val="1"/>
      </rPr>
      <t>10,21</t>
    </r>
  </si>
  <si>
    <r>
      <rPr>
        <sz val="8"/>
        <rFont val="Times New Roman"/>
        <family val="1"/>
      </rPr>
      <t>5.105,00</t>
    </r>
  </si>
  <si>
    <r>
      <rPr>
        <sz val="8"/>
        <rFont val="Times New Roman"/>
        <family val="1"/>
      </rPr>
      <t>3.400</t>
    </r>
  </si>
  <si>
    <r>
      <rPr>
        <sz val="8"/>
        <rFont val="Times New Roman"/>
        <family val="1"/>
      </rPr>
      <t>SF-01800</t>
    </r>
  </si>
  <si>
    <r>
      <rPr>
        <sz val="8"/>
        <rFont val="Times New Roman"/>
        <family val="1"/>
      </rPr>
      <t>Curva horizontal 90 graus para eletrocalha 500x100 mm</t>
    </r>
  </si>
  <si>
    <r>
      <rPr>
        <sz val="8"/>
        <rFont val="Times New Roman"/>
        <family val="1"/>
      </rPr>
      <t>247,09</t>
    </r>
  </si>
  <si>
    <r>
      <rPr>
        <sz val="8"/>
        <rFont val="Times New Roman"/>
        <family val="1"/>
      </rPr>
      <t>12.354,50</t>
    </r>
  </si>
  <si>
    <r>
      <rPr>
        <sz val="8"/>
        <rFont val="Times New Roman"/>
        <family val="1"/>
      </rPr>
      <t>3.401</t>
    </r>
  </si>
  <si>
    <r>
      <rPr>
        <sz val="8"/>
        <rFont val="Times New Roman"/>
        <family val="1"/>
      </rPr>
      <t>SF-01801</t>
    </r>
  </si>
  <si>
    <r>
      <rPr>
        <sz val="8"/>
        <rFont val="Times New Roman"/>
        <family val="1"/>
      </rPr>
      <t>Curva vertical 90 graus para eletrocalha 500x100 mm</t>
    </r>
  </si>
  <si>
    <r>
      <rPr>
        <sz val="8"/>
        <rFont val="Times New Roman"/>
        <family val="1"/>
      </rPr>
      <t>145,41</t>
    </r>
  </si>
  <si>
    <r>
      <rPr>
        <sz val="8"/>
        <rFont val="Times New Roman"/>
        <family val="1"/>
      </rPr>
      <t>7.270,50</t>
    </r>
  </si>
  <si>
    <r>
      <rPr>
        <sz val="8"/>
        <rFont val="Times New Roman"/>
        <family val="1"/>
      </rPr>
      <t>3.402</t>
    </r>
  </si>
  <si>
    <r>
      <rPr>
        <sz val="8"/>
        <rFont val="Times New Roman"/>
        <family val="1"/>
      </rPr>
      <t>SF-01802</t>
    </r>
  </si>
  <si>
    <r>
      <rPr>
        <sz val="8"/>
        <rFont val="Times New Roman"/>
        <family val="1"/>
      </rPr>
      <t>Tê horizontal 90 graus para eletrocalha 500x100 mm</t>
    </r>
  </si>
  <si>
    <r>
      <rPr>
        <sz val="8"/>
        <rFont val="Times New Roman"/>
        <family val="1"/>
      </rPr>
      <t>243,36</t>
    </r>
  </si>
  <si>
    <r>
      <rPr>
        <sz val="8"/>
        <rFont val="Times New Roman"/>
        <family val="1"/>
      </rPr>
      <t>12.168,00</t>
    </r>
  </si>
  <si>
    <r>
      <rPr>
        <sz val="8"/>
        <rFont val="Times New Roman"/>
        <family val="1"/>
      </rPr>
      <t>3.403</t>
    </r>
  </si>
  <si>
    <r>
      <rPr>
        <sz val="8"/>
        <rFont val="Times New Roman"/>
        <family val="1"/>
      </rPr>
      <t>SF-01803</t>
    </r>
  </si>
  <si>
    <r>
      <rPr>
        <sz val="8"/>
        <rFont val="Times New Roman"/>
        <family val="1"/>
      </rPr>
      <t>Suspensão ômega para eletrocalha 500x100 mm</t>
    </r>
  </si>
  <si>
    <r>
      <rPr>
        <sz val="8"/>
        <rFont val="Times New Roman"/>
        <family val="1"/>
      </rPr>
      <t>20,60</t>
    </r>
  </si>
  <si>
    <r>
      <rPr>
        <sz val="8"/>
        <rFont val="Times New Roman"/>
        <family val="1"/>
      </rPr>
      <t>10.300,00</t>
    </r>
  </si>
  <si>
    <r>
      <rPr>
        <sz val="8"/>
        <rFont val="Times New Roman"/>
        <family val="1"/>
      </rPr>
      <t>3.404</t>
    </r>
  </si>
  <si>
    <r>
      <rPr>
        <sz val="8"/>
        <rFont val="Times New Roman"/>
        <family val="1"/>
      </rPr>
      <t>SF-01804</t>
    </r>
  </si>
  <si>
    <r>
      <rPr>
        <sz val="8"/>
        <rFont val="Times New Roman"/>
        <family val="1"/>
      </rPr>
      <t>Junção integral (emenda) para eletrocalha 500x100 mm</t>
    </r>
  </si>
  <si>
    <r>
      <rPr>
        <sz val="8"/>
        <rFont val="Times New Roman"/>
        <family val="1"/>
      </rPr>
      <t>13,17</t>
    </r>
  </si>
  <si>
    <r>
      <rPr>
        <sz val="8"/>
        <rFont val="Times New Roman"/>
        <family val="1"/>
      </rPr>
      <t>6.585,00</t>
    </r>
  </si>
  <si>
    <r>
      <rPr>
        <sz val="8"/>
        <rFont val="Times New Roman"/>
        <family val="1"/>
      </rPr>
      <t>3.405</t>
    </r>
  </si>
  <si>
    <r>
      <rPr>
        <sz val="8"/>
        <rFont val="Times New Roman"/>
        <family val="1"/>
      </rPr>
      <t>SF-01805</t>
    </r>
  </si>
  <si>
    <r>
      <rPr>
        <sz val="8"/>
        <rFont val="Times New Roman"/>
        <family val="1"/>
      </rPr>
      <t>Saída de eletroduto para eletrocalha</t>
    </r>
  </si>
  <si>
    <r>
      <rPr>
        <sz val="8"/>
        <rFont val="Times New Roman"/>
        <family val="1"/>
      </rPr>
      <t>3,47</t>
    </r>
  </si>
  <si>
    <r>
      <rPr>
        <sz val="8"/>
        <rFont val="Times New Roman"/>
        <family val="1"/>
      </rPr>
      <t>3.470,00</t>
    </r>
  </si>
  <si>
    <r>
      <rPr>
        <sz val="8"/>
        <rFont val="Times New Roman"/>
        <family val="1"/>
      </rPr>
      <t>3.406</t>
    </r>
  </si>
  <si>
    <r>
      <rPr>
        <sz val="8"/>
        <rFont val="Times New Roman"/>
        <family val="1"/>
      </rPr>
      <t>SF-01806</t>
    </r>
  </si>
  <si>
    <r>
      <rPr>
        <sz val="8"/>
        <rFont val="Times New Roman"/>
        <family val="1"/>
      </rPr>
      <t>Eletroduto de aço galvanizado de 1/2"</t>
    </r>
  </si>
  <si>
    <r>
      <rPr>
        <sz val="8"/>
        <rFont val="Times New Roman"/>
        <family val="1"/>
      </rPr>
      <t>6,35</t>
    </r>
  </si>
  <si>
    <r>
      <rPr>
        <sz val="8"/>
        <rFont val="Times New Roman"/>
        <family val="1"/>
      </rPr>
      <t>6.350,00</t>
    </r>
  </si>
  <si>
    <r>
      <rPr>
        <sz val="8"/>
        <rFont val="Times New Roman"/>
        <family val="1"/>
      </rPr>
      <t>3.407</t>
    </r>
  </si>
  <si>
    <r>
      <rPr>
        <sz val="8"/>
        <rFont val="Times New Roman"/>
        <family val="1"/>
      </rPr>
      <t>SF-01807</t>
    </r>
  </si>
  <si>
    <r>
      <rPr>
        <sz val="8"/>
        <rFont val="Times New Roman"/>
        <family val="1"/>
      </rPr>
      <t>Eletroduto de aço galvanizado de 3/4"</t>
    </r>
  </si>
  <si>
    <r>
      <rPr>
        <sz val="8"/>
        <rFont val="Times New Roman"/>
        <family val="1"/>
      </rPr>
      <t>7,98</t>
    </r>
  </si>
  <si>
    <r>
      <rPr>
        <sz val="8"/>
        <rFont val="Times New Roman"/>
        <family val="1"/>
      </rPr>
      <t>47.880,00</t>
    </r>
  </si>
  <si>
    <r>
      <rPr>
        <sz val="8"/>
        <rFont val="Times New Roman"/>
        <family val="1"/>
      </rPr>
      <t>3.408</t>
    </r>
  </si>
  <si>
    <r>
      <rPr>
        <sz val="8"/>
        <rFont val="Times New Roman"/>
        <family val="1"/>
      </rPr>
      <t>SF-01808</t>
    </r>
  </si>
  <si>
    <r>
      <rPr>
        <sz val="8"/>
        <rFont val="Times New Roman"/>
        <family val="1"/>
      </rPr>
      <t>Eletroduto de aço galvanizado de 1"</t>
    </r>
  </si>
  <si>
    <r>
      <rPr>
        <sz val="8"/>
        <rFont val="Times New Roman"/>
        <family val="1"/>
      </rPr>
      <t>14,99</t>
    </r>
  </si>
  <si>
    <r>
      <rPr>
        <sz val="8"/>
        <rFont val="Times New Roman"/>
        <family val="1"/>
      </rPr>
      <t>89.940,00</t>
    </r>
  </si>
  <si>
    <r>
      <rPr>
        <sz val="8"/>
        <rFont val="Times New Roman"/>
        <family val="1"/>
      </rPr>
      <t>3.409</t>
    </r>
  </si>
  <si>
    <r>
      <rPr>
        <sz val="8"/>
        <rFont val="Times New Roman"/>
        <family val="1"/>
      </rPr>
      <t>SF-01809</t>
    </r>
  </si>
  <si>
    <r>
      <rPr>
        <sz val="8"/>
        <rFont val="Times New Roman"/>
        <family val="1"/>
      </rPr>
      <t>Eletroduto de aço galvanizado de 1.1/4"</t>
    </r>
  </si>
  <si>
    <r>
      <rPr>
        <sz val="8"/>
        <rFont val="Times New Roman"/>
        <family val="1"/>
      </rPr>
      <t>20,55</t>
    </r>
  </si>
  <si>
    <r>
      <rPr>
        <sz val="8"/>
        <rFont val="Times New Roman"/>
        <family val="1"/>
      </rPr>
      <t>61.650,00</t>
    </r>
  </si>
  <si>
    <r>
      <rPr>
        <sz val="8"/>
        <rFont val="Times New Roman"/>
        <family val="1"/>
      </rPr>
      <t>3.410</t>
    </r>
  </si>
  <si>
    <r>
      <rPr>
        <sz val="8"/>
        <rFont val="Times New Roman"/>
        <family val="1"/>
      </rPr>
      <t>SF-01810</t>
    </r>
  </si>
  <si>
    <r>
      <rPr>
        <sz val="8"/>
        <rFont val="Times New Roman"/>
        <family val="1"/>
      </rPr>
      <t>Eletroduto de aço galvanizado de 1.1/2"</t>
    </r>
  </si>
  <si>
    <r>
      <rPr>
        <sz val="8"/>
        <rFont val="Times New Roman"/>
        <family val="1"/>
      </rPr>
      <t>22,92</t>
    </r>
  </si>
  <si>
    <r>
      <rPr>
        <sz val="8"/>
        <rFont val="Times New Roman"/>
        <family val="1"/>
      </rPr>
      <t>68.760,00</t>
    </r>
  </si>
  <si>
    <r>
      <rPr>
        <sz val="8"/>
        <rFont val="Times New Roman"/>
        <family val="1"/>
      </rPr>
      <t>3.411</t>
    </r>
  </si>
  <si>
    <r>
      <rPr>
        <sz val="8"/>
        <rFont val="Times New Roman"/>
        <family val="1"/>
      </rPr>
      <t>SF-01811</t>
    </r>
  </si>
  <si>
    <r>
      <rPr>
        <sz val="8"/>
        <rFont val="Times New Roman"/>
        <family val="1"/>
      </rPr>
      <t>Eletroduto de aço galvanizado de 2"</t>
    </r>
  </si>
  <si>
    <r>
      <rPr>
        <sz val="8"/>
        <rFont val="Times New Roman"/>
        <family val="1"/>
      </rPr>
      <t>42,66</t>
    </r>
  </si>
  <si>
    <r>
      <rPr>
        <sz val="8"/>
        <rFont val="Times New Roman"/>
        <family val="1"/>
      </rPr>
      <t>42.660,00</t>
    </r>
  </si>
  <si>
    <r>
      <rPr>
        <sz val="8"/>
        <rFont val="Times New Roman"/>
        <family val="1"/>
      </rPr>
      <t>3.412</t>
    </r>
  </si>
  <si>
    <r>
      <rPr>
        <sz val="8"/>
        <rFont val="Times New Roman"/>
        <family val="1"/>
      </rPr>
      <t>SF-01812</t>
    </r>
  </si>
  <si>
    <r>
      <rPr>
        <sz val="8"/>
        <rFont val="Times New Roman"/>
        <family val="1"/>
      </rPr>
      <t>Eletroduto de aço galvanizado de 2.1/2"</t>
    </r>
  </si>
  <si>
    <r>
      <rPr>
        <sz val="8"/>
        <rFont val="Times New Roman"/>
        <family val="1"/>
      </rPr>
      <t>66,32</t>
    </r>
  </si>
  <si>
    <r>
      <rPr>
        <sz val="8"/>
        <rFont val="Times New Roman"/>
        <family val="1"/>
      </rPr>
      <t>66.320,00</t>
    </r>
  </si>
  <si>
    <r>
      <rPr>
        <sz val="8"/>
        <rFont val="Times New Roman"/>
        <family val="1"/>
      </rPr>
      <t>3.413</t>
    </r>
  </si>
  <si>
    <r>
      <rPr>
        <sz val="8"/>
        <rFont val="Times New Roman"/>
        <family val="1"/>
      </rPr>
      <t>SF-01813</t>
    </r>
  </si>
  <si>
    <r>
      <rPr>
        <sz val="8"/>
        <rFont val="Times New Roman"/>
        <family val="1"/>
      </rPr>
      <t>Eletroduto de aço galvanizado de 3"</t>
    </r>
  </si>
  <si>
    <r>
      <rPr>
        <sz val="8"/>
        <rFont val="Times New Roman"/>
        <family val="1"/>
      </rPr>
      <t>67,78</t>
    </r>
  </si>
  <si>
    <r>
      <rPr>
        <sz val="8"/>
        <rFont val="Times New Roman"/>
        <family val="1"/>
      </rPr>
      <t>67.780,00</t>
    </r>
  </si>
  <si>
    <r>
      <rPr>
        <sz val="8"/>
        <rFont val="Times New Roman"/>
        <family val="1"/>
      </rPr>
      <t>3.414</t>
    </r>
  </si>
  <si>
    <r>
      <rPr>
        <sz val="8"/>
        <rFont val="Times New Roman"/>
        <family val="1"/>
      </rPr>
      <t>SF-01814</t>
    </r>
  </si>
  <si>
    <r>
      <rPr>
        <sz val="8"/>
        <rFont val="Times New Roman"/>
        <family val="1"/>
      </rPr>
      <t>Eletroduto de aço galvanizado de 4"</t>
    </r>
  </si>
  <si>
    <r>
      <rPr>
        <sz val="8"/>
        <rFont val="Times New Roman"/>
        <family val="1"/>
      </rPr>
      <t>96,23</t>
    </r>
  </si>
  <si>
    <r>
      <rPr>
        <sz val="8"/>
        <rFont val="Times New Roman"/>
        <family val="1"/>
      </rPr>
      <t>48.115,00</t>
    </r>
  </si>
  <si>
    <r>
      <rPr>
        <sz val="8"/>
        <rFont val="Times New Roman"/>
        <family val="1"/>
      </rPr>
      <t>3.415</t>
    </r>
  </si>
  <si>
    <r>
      <rPr>
        <sz val="8"/>
        <rFont val="Times New Roman"/>
        <family val="1"/>
      </rPr>
      <t>SF-01815</t>
    </r>
  </si>
  <si>
    <r>
      <rPr>
        <sz val="8"/>
        <rFont val="Times New Roman"/>
        <family val="1"/>
      </rPr>
      <t>Eletroduto de aço galvanizado a fogo de 3/4’’</t>
    </r>
  </si>
  <si>
    <r>
      <rPr>
        <sz val="8"/>
        <rFont val="Times New Roman"/>
        <family val="1"/>
      </rPr>
      <t>30,09</t>
    </r>
  </si>
  <si>
    <r>
      <rPr>
        <sz val="8"/>
        <rFont val="Times New Roman"/>
        <family val="1"/>
      </rPr>
      <t>30.090,00</t>
    </r>
  </si>
  <si>
    <r>
      <rPr>
        <sz val="8"/>
        <rFont val="Times New Roman"/>
        <family val="1"/>
      </rPr>
      <t>3.416</t>
    </r>
  </si>
  <si>
    <r>
      <rPr>
        <sz val="8"/>
        <rFont val="Times New Roman"/>
        <family val="1"/>
      </rPr>
      <t>SF-01816</t>
    </r>
  </si>
  <si>
    <r>
      <rPr>
        <sz val="8"/>
        <rFont val="Times New Roman"/>
        <family val="1"/>
      </rPr>
      <t>Eletroduto de aço galvanizado a fogo de 1’’</t>
    </r>
  </si>
  <si>
    <r>
      <rPr>
        <sz val="8"/>
        <rFont val="Times New Roman"/>
        <family val="1"/>
      </rPr>
      <t>30,13</t>
    </r>
  </si>
  <si>
    <r>
      <rPr>
        <sz val="8"/>
        <rFont val="Times New Roman"/>
        <family val="1"/>
      </rPr>
      <t>60.260,00</t>
    </r>
  </si>
  <si>
    <r>
      <rPr>
        <sz val="8"/>
        <rFont val="Times New Roman"/>
        <family val="1"/>
      </rPr>
      <t>3.417</t>
    </r>
  </si>
  <si>
    <r>
      <rPr>
        <sz val="8"/>
        <rFont val="Times New Roman"/>
        <family val="1"/>
      </rPr>
      <t>SF-01817</t>
    </r>
  </si>
  <si>
    <r>
      <rPr>
        <sz val="8"/>
        <rFont val="Times New Roman"/>
        <family val="1"/>
      </rPr>
      <t>Eletroduto de aço galvanizado a fogo de 1.1/4’’</t>
    </r>
  </si>
  <si>
    <r>
      <rPr>
        <sz val="8"/>
        <rFont val="Times New Roman"/>
        <family val="1"/>
      </rPr>
      <t>30,26</t>
    </r>
  </si>
  <si>
    <r>
      <rPr>
        <sz val="8"/>
        <rFont val="Times New Roman"/>
        <family val="1"/>
      </rPr>
      <t>30.260,00</t>
    </r>
  </si>
  <si>
    <r>
      <rPr>
        <sz val="8"/>
        <rFont val="Times New Roman"/>
        <family val="1"/>
      </rPr>
      <t>3.418</t>
    </r>
  </si>
  <si>
    <r>
      <rPr>
        <sz val="8"/>
        <rFont val="Times New Roman"/>
        <family val="1"/>
      </rPr>
      <t>SF-01818</t>
    </r>
  </si>
  <si>
    <r>
      <rPr>
        <sz val="8"/>
        <rFont val="Times New Roman"/>
        <family val="1"/>
      </rPr>
      <t>Eletroduto de aço galvanizado a fogo de 1.1/2’’</t>
    </r>
  </si>
  <si>
    <r>
      <rPr>
        <sz val="8"/>
        <rFont val="Times New Roman"/>
        <family val="1"/>
      </rPr>
      <t>52,78</t>
    </r>
  </si>
  <si>
    <r>
      <rPr>
        <sz val="8"/>
        <rFont val="Times New Roman"/>
        <family val="1"/>
      </rPr>
      <t>52.780,00</t>
    </r>
  </si>
  <si>
    <r>
      <rPr>
        <sz val="8"/>
        <rFont val="Times New Roman"/>
        <family val="1"/>
      </rPr>
      <t>3.419</t>
    </r>
  </si>
  <si>
    <r>
      <rPr>
        <sz val="8"/>
        <rFont val="Times New Roman"/>
        <family val="1"/>
      </rPr>
      <t>SF-01819</t>
    </r>
  </si>
  <si>
    <r>
      <rPr>
        <sz val="8"/>
        <rFont val="Times New Roman"/>
        <family val="1"/>
      </rPr>
      <t>Eletroduto de aço galvanizado a fogo de 2’’</t>
    </r>
  </si>
  <si>
    <r>
      <rPr>
        <sz val="8"/>
        <rFont val="Times New Roman"/>
        <family val="1"/>
      </rPr>
      <t>53,09</t>
    </r>
  </si>
  <si>
    <r>
      <rPr>
        <sz val="8"/>
        <rFont val="Times New Roman"/>
        <family val="1"/>
      </rPr>
      <t>53.090,00</t>
    </r>
  </si>
  <si>
    <r>
      <rPr>
        <sz val="8"/>
        <rFont val="Times New Roman"/>
        <family val="1"/>
      </rPr>
      <t>3.420</t>
    </r>
  </si>
  <si>
    <r>
      <rPr>
        <sz val="8"/>
        <rFont val="Times New Roman"/>
        <family val="1"/>
      </rPr>
      <t>SF-01820</t>
    </r>
  </si>
  <si>
    <r>
      <rPr>
        <sz val="8"/>
        <rFont val="Times New Roman"/>
        <family val="1"/>
      </rPr>
      <t>Eletroduto de aço galvanizado a fogo de 2.1/2’’</t>
    </r>
  </si>
  <si>
    <r>
      <rPr>
        <sz val="8"/>
        <rFont val="Times New Roman"/>
        <family val="1"/>
      </rPr>
      <t>71,38</t>
    </r>
  </si>
  <si>
    <r>
      <rPr>
        <sz val="8"/>
        <rFont val="Times New Roman"/>
        <family val="1"/>
      </rPr>
      <t>71.380,00</t>
    </r>
  </si>
  <si>
    <r>
      <rPr>
        <sz val="8"/>
        <rFont val="Times New Roman"/>
        <family val="1"/>
      </rPr>
      <t>3.421</t>
    </r>
  </si>
  <si>
    <r>
      <rPr>
        <sz val="8"/>
        <rFont val="Times New Roman"/>
        <family val="1"/>
      </rPr>
      <t>SF-01821</t>
    </r>
  </si>
  <si>
    <r>
      <rPr>
        <sz val="8"/>
        <rFont val="Times New Roman"/>
        <family val="1"/>
      </rPr>
      <t>Eletroduto de aço galvanizado a fogo de 3’’</t>
    </r>
  </si>
  <si>
    <r>
      <rPr>
        <sz val="8"/>
        <rFont val="Times New Roman"/>
        <family val="1"/>
      </rPr>
      <t>69,76</t>
    </r>
  </si>
  <si>
    <r>
      <rPr>
        <sz val="8"/>
        <rFont val="Times New Roman"/>
        <family val="1"/>
      </rPr>
      <t>69.760,00</t>
    </r>
  </si>
  <si>
    <r>
      <rPr>
        <sz val="8"/>
        <rFont val="Times New Roman"/>
        <family val="1"/>
      </rPr>
      <t>3.422</t>
    </r>
  </si>
  <si>
    <r>
      <rPr>
        <sz val="8"/>
        <rFont val="Times New Roman"/>
        <family val="1"/>
      </rPr>
      <t>SF-01822</t>
    </r>
  </si>
  <si>
    <r>
      <rPr>
        <sz val="8"/>
        <rFont val="Times New Roman"/>
        <family val="1"/>
      </rPr>
      <t>Eletroduto de aço galvanizado a fogo de 4’’</t>
    </r>
  </si>
  <si>
    <r>
      <rPr>
        <sz val="8"/>
        <rFont val="Times New Roman"/>
        <family val="1"/>
      </rPr>
      <t>120,65</t>
    </r>
  </si>
  <si>
    <r>
      <rPr>
        <sz val="8"/>
        <rFont val="Times New Roman"/>
        <family val="1"/>
      </rPr>
      <t>60.325,00</t>
    </r>
  </si>
  <si>
    <r>
      <rPr>
        <sz val="8"/>
        <rFont val="Times New Roman"/>
        <family val="1"/>
      </rPr>
      <t>3.423</t>
    </r>
  </si>
  <si>
    <r>
      <rPr>
        <sz val="8"/>
        <rFont val="Times New Roman"/>
        <family val="1"/>
      </rPr>
      <t>SF-01823</t>
    </r>
  </si>
  <si>
    <r>
      <rPr>
        <sz val="8"/>
        <rFont val="Times New Roman"/>
        <family val="1"/>
      </rPr>
      <t>Conector reto para eletroduto 1/2’’</t>
    </r>
  </si>
  <si>
    <r>
      <rPr>
        <sz val="8"/>
        <rFont val="Times New Roman"/>
        <family val="1"/>
      </rPr>
      <t>3,48</t>
    </r>
  </si>
  <si>
    <r>
      <rPr>
        <sz val="8"/>
        <rFont val="Times New Roman"/>
        <family val="1"/>
      </rPr>
      <t>3.480,00</t>
    </r>
  </si>
  <si>
    <r>
      <rPr>
        <sz val="8"/>
        <rFont val="Times New Roman"/>
        <family val="1"/>
      </rPr>
      <t>3.424</t>
    </r>
  </si>
  <si>
    <r>
      <rPr>
        <sz val="8"/>
        <rFont val="Times New Roman"/>
        <family val="1"/>
      </rPr>
      <t>SF-01824</t>
    </r>
  </si>
  <si>
    <r>
      <rPr>
        <sz val="8"/>
        <rFont val="Times New Roman"/>
        <family val="1"/>
      </rPr>
      <t>Luva para eletroduto 1/2’’</t>
    </r>
  </si>
  <si>
    <r>
      <rPr>
        <sz val="8"/>
        <rFont val="Times New Roman"/>
        <family val="1"/>
      </rPr>
      <t>1,56</t>
    </r>
  </si>
  <si>
    <r>
      <rPr>
        <sz val="8"/>
        <rFont val="Times New Roman"/>
        <family val="1"/>
      </rPr>
      <t>1.560,00</t>
    </r>
  </si>
  <si>
    <r>
      <rPr>
        <sz val="8"/>
        <rFont val="Times New Roman"/>
        <family val="1"/>
      </rPr>
      <t>3.425</t>
    </r>
  </si>
  <si>
    <r>
      <rPr>
        <sz val="8"/>
        <rFont val="Times New Roman"/>
        <family val="1"/>
      </rPr>
      <t>SF-01825</t>
    </r>
  </si>
  <si>
    <r>
      <rPr>
        <sz val="8"/>
        <rFont val="Times New Roman"/>
        <family val="1"/>
      </rPr>
      <t>Luva de emenda para eletroduto 1/2’’</t>
    </r>
  </si>
  <si>
    <r>
      <rPr>
        <sz val="8"/>
        <rFont val="Times New Roman"/>
        <family val="1"/>
      </rPr>
      <t>4,74</t>
    </r>
  </si>
  <si>
    <r>
      <rPr>
        <sz val="8"/>
        <rFont val="Times New Roman"/>
        <family val="1"/>
      </rPr>
      <t>4.740,00</t>
    </r>
  </si>
  <si>
    <r>
      <rPr>
        <sz val="8"/>
        <rFont val="Times New Roman"/>
        <family val="1"/>
      </rPr>
      <t>3.426</t>
    </r>
  </si>
  <si>
    <r>
      <rPr>
        <sz val="8"/>
        <rFont val="Times New Roman"/>
        <family val="1"/>
      </rPr>
      <t>SF-01826</t>
    </r>
  </si>
  <si>
    <r>
      <rPr>
        <sz val="8"/>
        <rFont val="Times New Roman"/>
        <family val="1"/>
      </rPr>
      <t>Curva para eletroduto 1/2’’</t>
    </r>
  </si>
  <si>
    <r>
      <rPr>
        <sz val="8"/>
        <rFont val="Times New Roman"/>
        <family val="1"/>
      </rPr>
      <t>3,91</t>
    </r>
  </si>
  <si>
    <r>
      <rPr>
        <sz val="8"/>
        <rFont val="Times New Roman"/>
        <family val="1"/>
      </rPr>
      <t>1.955,00</t>
    </r>
  </si>
  <si>
    <r>
      <rPr>
        <sz val="8"/>
        <rFont val="Times New Roman"/>
        <family val="1"/>
      </rPr>
      <t>3.427</t>
    </r>
  </si>
  <si>
    <r>
      <rPr>
        <sz val="8"/>
        <rFont val="Times New Roman"/>
        <family val="1"/>
      </rPr>
      <t>SF-01827</t>
    </r>
  </si>
  <si>
    <r>
      <rPr>
        <sz val="8"/>
        <rFont val="Times New Roman"/>
        <family val="1"/>
      </rPr>
      <t>Conector reto para eletroduto 3/4’’</t>
    </r>
  </si>
  <si>
    <r>
      <rPr>
        <sz val="8"/>
        <rFont val="Times New Roman"/>
        <family val="1"/>
      </rPr>
      <t>2,33</t>
    </r>
  </si>
  <si>
    <r>
      <rPr>
        <sz val="8"/>
        <rFont val="Times New Roman"/>
        <family val="1"/>
      </rPr>
      <t>23.300,00</t>
    </r>
  </si>
  <si>
    <r>
      <rPr>
        <sz val="8"/>
        <rFont val="Times New Roman"/>
        <family val="1"/>
      </rPr>
      <t>3.428</t>
    </r>
  </si>
  <si>
    <r>
      <rPr>
        <sz val="8"/>
        <rFont val="Times New Roman"/>
        <family val="1"/>
      </rPr>
      <t>SF-01828</t>
    </r>
  </si>
  <si>
    <r>
      <rPr>
        <sz val="8"/>
        <rFont val="Times New Roman"/>
        <family val="1"/>
      </rPr>
      <t>Conector curvo para eletroduto 3/4’’</t>
    </r>
  </si>
  <si>
    <r>
      <rPr>
        <sz val="8"/>
        <rFont val="Times New Roman"/>
        <family val="1"/>
      </rPr>
      <t>10,98</t>
    </r>
  </si>
  <si>
    <r>
      <rPr>
        <sz val="8"/>
        <rFont val="Times New Roman"/>
        <family val="1"/>
      </rPr>
      <t>10.980,00</t>
    </r>
  </si>
  <si>
    <r>
      <rPr>
        <sz val="8"/>
        <rFont val="Times New Roman"/>
        <family val="1"/>
      </rPr>
      <t>3.429</t>
    </r>
  </si>
  <si>
    <r>
      <rPr>
        <sz val="8"/>
        <rFont val="Times New Roman"/>
        <family val="1"/>
      </rPr>
      <t>SF-01829</t>
    </r>
  </si>
  <si>
    <r>
      <rPr>
        <sz val="8"/>
        <rFont val="Times New Roman"/>
        <family val="1"/>
      </rPr>
      <t>Luva para eletroduto 3/4’’</t>
    </r>
  </si>
  <si>
    <r>
      <rPr>
        <sz val="8"/>
        <rFont val="Times New Roman"/>
        <family val="1"/>
      </rPr>
      <t>3.320,00</t>
    </r>
  </si>
  <si>
    <r>
      <rPr>
        <sz val="8"/>
        <rFont val="Times New Roman"/>
        <family val="1"/>
      </rPr>
      <t>3.430</t>
    </r>
  </si>
  <si>
    <r>
      <rPr>
        <sz val="8"/>
        <rFont val="Times New Roman"/>
        <family val="1"/>
      </rPr>
      <t>SF-01830</t>
    </r>
  </si>
  <si>
    <r>
      <rPr>
        <sz val="8"/>
        <rFont val="Times New Roman"/>
        <family val="1"/>
      </rPr>
      <t>Luva de emenda para eletroduto 3/4’’</t>
    </r>
  </si>
  <si>
    <r>
      <rPr>
        <sz val="8"/>
        <rFont val="Times New Roman"/>
        <family val="1"/>
      </rPr>
      <t>4,56</t>
    </r>
  </si>
  <si>
    <r>
      <rPr>
        <sz val="8"/>
        <rFont val="Times New Roman"/>
        <family val="1"/>
      </rPr>
      <t>9.120,00</t>
    </r>
  </si>
  <si>
    <r>
      <rPr>
        <sz val="8"/>
        <rFont val="Times New Roman"/>
        <family val="1"/>
      </rPr>
      <t>3.431</t>
    </r>
  </si>
  <si>
    <r>
      <rPr>
        <sz val="8"/>
        <rFont val="Times New Roman"/>
        <family val="1"/>
      </rPr>
      <t>SF-01831</t>
    </r>
  </si>
  <si>
    <r>
      <rPr>
        <sz val="8"/>
        <rFont val="Times New Roman"/>
        <family val="1"/>
      </rPr>
      <t>Curva para eletroduto 3/4’’</t>
    </r>
  </si>
  <si>
    <r>
      <rPr>
        <sz val="8"/>
        <rFont val="Times New Roman"/>
        <family val="1"/>
      </rPr>
      <t>4,42</t>
    </r>
  </si>
  <si>
    <r>
      <rPr>
        <sz val="8"/>
        <rFont val="Times New Roman"/>
        <family val="1"/>
      </rPr>
      <t>4.420,00</t>
    </r>
  </si>
  <si>
    <r>
      <rPr>
        <sz val="8"/>
        <rFont val="Times New Roman"/>
        <family val="1"/>
      </rPr>
      <t>3.432</t>
    </r>
  </si>
  <si>
    <r>
      <rPr>
        <sz val="8"/>
        <rFont val="Times New Roman"/>
        <family val="1"/>
      </rPr>
      <t>SF-01832</t>
    </r>
  </si>
  <si>
    <r>
      <rPr>
        <sz val="8"/>
        <rFont val="Times New Roman"/>
        <family val="1"/>
      </rPr>
      <t>Conector reto para eletroduto 1’’</t>
    </r>
  </si>
  <si>
    <r>
      <rPr>
        <sz val="8"/>
        <rFont val="Times New Roman"/>
        <family val="1"/>
      </rPr>
      <t>4,16</t>
    </r>
  </si>
  <si>
    <r>
      <rPr>
        <sz val="8"/>
        <rFont val="Times New Roman"/>
        <family val="1"/>
      </rPr>
      <t>41.600,00</t>
    </r>
  </si>
  <si>
    <r>
      <rPr>
        <sz val="8"/>
        <rFont val="Times New Roman"/>
        <family val="1"/>
      </rPr>
      <t>3.433</t>
    </r>
  </si>
  <si>
    <r>
      <rPr>
        <sz val="8"/>
        <rFont val="Times New Roman"/>
        <family val="1"/>
      </rPr>
      <t>SF-01833</t>
    </r>
  </si>
  <si>
    <r>
      <rPr>
        <sz val="8"/>
        <rFont val="Times New Roman"/>
        <family val="1"/>
      </rPr>
      <t>Conector curvo para eletroduto 1’’</t>
    </r>
  </si>
  <si>
    <r>
      <rPr>
        <sz val="8"/>
        <rFont val="Times New Roman"/>
        <family val="1"/>
      </rPr>
      <t>13,19</t>
    </r>
  </si>
  <si>
    <r>
      <rPr>
        <sz val="8"/>
        <rFont val="Times New Roman"/>
        <family val="1"/>
      </rPr>
      <t>13.190,00</t>
    </r>
  </si>
  <si>
    <r>
      <rPr>
        <sz val="8"/>
        <rFont val="Times New Roman"/>
        <family val="1"/>
      </rPr>
      <t>3.434</t>
    </r>
  </si>
  <si>
    <r>
      <rPr>
        <sz val="8"/>
        <rFont val="Times New Roman"/>
        <family val="1"/>
      </rPr>
      <t>SF-01834</t>
    </r>
  </si>
  <si>
    <r>
      <rPr>
        <sz val="8"/>
        <rFont val="Times New Roman"/>
        <family val="1"/>
      </rPr>
      <t>Luva para eletroduto 1’’</t>
    </r>
  </si>
  <si>
    <r>
      <rPr>
        <sz val="8"/>
        <rFont val="Times New Roman"/>
        <family val="1"/>
      </rPr>
      <t>1,93</t>
    </r>
  </si>
  <si>
    <r>
      <rPr>
        <sz val="8"/>
        <rFont val="Times New Roman"/>
        <family val="1"/>
      </rPr>
      <t>3.860,00</t>
    </r>
  </si>
  <si>
    <r>
      <rPr>
        <sz val="8"/>
        <rFont val="Times New Roman"/>
        <family val="1"/>
      </rPr>
      <t>3.435</t>
    </r>
  </si>
  <si>
    <r>
      <rPr>
        <sz val="8"/>
        <rFont val="Times New Roman"/>
        <family val="1"/>
      </rPr>
      <t>SF-01835</t>
    </r>
  </si>
  <si>
    <r>
      <rPr>
        <sz val="8"/>
        <rFont val="Times New Roman"/>
        <family val="1"/>
      </rPr>
      <t>Luva de emenda para eletroduto 1’’</t>
    </r>
  </si>
  <si>
    <r>
      <rPr>
        <sz val="8"/>
        <rFont val="Times New Roman"/>
        <family val="1"/>
      </rPr>
      <t>5,35</t>
    </r>
  </si>
  <si>
    <r>
      <rPr>
        <sz val="8"/>
        <rFont val="Times New Roman"/>
        <family val="1"/>
      </rPr>
      <t>10.700,00</t>
    </r>
  </si>
  <si>
    <r>
      <rPr>
        <sz val="8"/>
        <rFont val="Times New Roman"/>
        <family val="1"/>
      </rPr>
      <t>3.436</t>
    </r>
  </si>
  <si>
    <r>
      <rPr>
        <sz val="8"/>
        <rFont val="Times New Roman"/>
        <family val="1"/>
      </rPr>
      <t>SF-01836</t>
    </r>
  </si>
  <si>
    <r>
      <rPr>
        <sz val="8"/>
        <rFont val="Times New Roman"/>
        <family val="1"/>
      </rPr>
      <t>Curva para eletroduto 1’’</t>
    </r>
  </si>
  <si>
    <r>
      <rPr>
        <sz val="8"/>
        <rFont val="Times New Roman"/>
        <family val="1"/>
      </rPr>
      <t>5,99</t>
    </r>
  </si>
  <si>
    <r>
      <rPr>
        <sz val="8"/>
        <rFont val="Times New Roman"/>
        <family val="1"/>
      </rPr>
      <t>5.990,00</t>
    </r>
  </si>
  <si>
    <r>
      <rPr>
        <sz val="8"/>
        <rFont val="Times New Roman"/>
        <family val="1"/>
      </rPr>
      <t>3.437</t>
    </r>
  </si>
  <si>
    <r>
      <rPr>
        <sz val="8"/>
        <rFont val="Times New Roman"/>
        <family val="1"/>
      </rPr>
      <t>SF-01837</t>
    </r>
  </si>
  <si>
    <r>
      <rPr>
        <sz val="8"/>
        <rFont val="Times New Roman"/>
        <family val="1"/>
      </rPr>
      <t>Conector reto para eletroduto 1.1/4’’</t>
    </r>
  </si>
  <si>
    <r>
      <rPr>
        <sz val="8"/>
        <rFont val="Times New Roman"/>
        <family val="1"/>
      </rPr>
      <t>5,84</t>
    </r>
  </si>
  <si>
    <r>
      <rPr>
        <sz val="8"/>
        <rFont val="Times New Roman"/>
        <family val="1"/>
      </rPr>
      <t>17.520,00</t>
    </r>
  </si>
  <si>
    <r>
      <rPr>
        <sz val="8"/>
        <rFont val="Times New Roman"/>
        <family val="1"/>
      </rPr>
      <t>3.438</t>
    </r>
  </si>
  <si>
    <r>
      <rPr>
        <sz val="8"/>
        <rFont val="Times New Roman"/>
        <family val="1"/>
      </rPr>
      <t>SF-01838</t>
    </r>
  </si>
  <si>
    <r>
      <rPr>
        <sz val="8"/>
        <rFont val="Times New Roman"/>
        <family val="1"/>
      </rPr>
      <t>Conector curvo para eletroduto 1.1/4’’</t>
    </r>
  </si>
  <si>
    <r>
      <rPr>
        <sz val="8"/>
        <rFont val="Times New Roman"/>
        <family val="1"/>
      </rPr>
      <t>16,44</t>
    </r>
  </si>
  <si>
    <r>
      <rPr>
        <sz val="8"/>
        <rFont val="Times New Roman"/>
        <family val="1"/>
      </rPr>
      <t>3.439</t>
    </r>
  </si>
  <si>
    <r>
      <rPr>
        <sz val="8"/>
        <rFont val="Times New Roman"/>
        <family val="1"/>
      </rPr>
      <t>SF-01839</t>
    </r>
  </si>
  <si>
    <r>
      <rPr>
        <sz val="8"/>
        <rFont val="Times New Roman"/>
        <family val="1"/>
      </rPr>
      <t>Luva para eletroduto 1.1/4’’</t>
    </r>
  </si>
  <si>
    <r>
      <rPr>
        <sz val="8"/>
        <rFont val="Times New Roman"/>
        <family val="1"/>
      </rPr>
      <t>3,43</t>
    </r>
  </si>
  <si>
    <r>
      <rPr>
        <sz val="8"/>
        <rFont val="Times New Roman"/>
        <family val="1"/>
      </rPr>
      <t>1.715,00</t>
    </r>
  </si>
  <si>
    <r>
      <rPr>
        <sz val="8"/>
        <rFont val="Times New Roman"/>
        <family val="1"/>
      </rPr>
      <t>3.440</t>
    </r>
  </si>
  <si>
    <r>
      <rPr>
        <sz val="8"/>
        <rFont val="Times New Roman"/>
        <family val="1"/>
      </rPr>
      <t>SF-01840</t>
    </r>
  </si>
  <si>
    <r>
      <rPr>
        <sz val="8"/>
        <rFont val="Times New Roman"/>
        <family val="1"/>
      </rPr>
      <t>Luva de emenda para eletroduto 1.1/4’’</t>
    </r>
  </si>
  <si>
    <r>
      <rPr>
        <sz val="8"/>
        <rFont val="Times New Roman"/>
        <family val="1"/>
      </rPr>
      <t>11,56</t>
    </r>
  </si>
  <si>
    <r>
      <rPr>
        <sz val="8"/>
        <rFont val="Times New Roman"/>
        <family val="1"/>
      </rPr>
      <t>5.780,00</t>
    </r>
  </si>
  <si>
    <r>
      <rPr>
        <sz val="8"/>
        <rFont val="Times New Roman"/>
        <family val="1"/>
      </rPr>
      <t>3.441</t>
    </r>
  </si>
  <si>
    <r>
      <rPr>
        <sz val="8"/>
        <rFont val="Times New Roman"/>
        <family val="1"/>
      </rPr>
      <t>SF-01841</t>
    </r>
  </si>
  <si>
    <r>
      <rPr>
        <sz val="8"/>
        <rFont val="Times New Roman"/>
        <family val="1"/>
      </rPr>
      <t>Curva para eletroduto 1.1/4’’</t>
    </r>
  </si>
  <si>
    <r>
      <rPr>
        <sz val="8"/>
        <rFont val="Times New Roman"/>
        <family val="1"/>
      </rPr>
      <t>13,66</t>
    </r>
  </si>
  <si>
    <r>
      <rPr>
        <sz val="8"/>
        <rFont val="Times New Roman"/>
        <family val="1"/>
      </rPr>
      <t>6.830,00</t>
    </r>
  </si>
  <si>
    <r>
      <rPr>
        <sz val="8"/>
        <rFont val="Times New Roman"/>
        <family val="1"/>
      </rPr>
      <t>3.442</t>
    </r>
  </si>
  <si>
    <r>
      <rPr>
        <sz val="8"/>
        <rFont val="Times New Roman"/>
        <family val="1"/>
      </rPr>
      <t>SF-01842</t>
    </r>
  </si>
  <si>
    <r>
      <rPr>
        <sz val="8"/>
        <rFont val="Times New Roman"/>
        <family val="1"/>
      </rPr>
      <t>Conector reto para eletroduto 1.1/2’’</t>
    </r>
  </si>
  <si>
    <r>
      <rPr>
        <sz val="8"/>
        <rFont val="Times New Roman"/>
        <family val="1"/>
      </rPr>
      <t>27.300,00</t>
    </r>
  </si>
  <si>
    <r>
      <rPr>
        <sz val="8"/>
        <rFont val="Times New Roman"/>
        <family val="1"/>
      </rPr>
      <t>3.443</t>
    </r>
  </si>
  <si>
    <r>
      <rPr>
        <sz val="8"/>
        <rFont val="Times New Roman"/>
        <family val="1"/>
      </rPr>
      <t>SF-01843</t>
    </r>
  </si>
  <si>
    <r>
      <rPr>
        <sz val="8"/>
        <rFont val="Times New Roman"/>
        <family val="1"/>
      </rPr>
      <t>Conector curvo para eletroduto 1.1/2’’</t>
    </r>
  </si>
  <si>
    <r>
      <rPr>
        <sz val="8"/>
        <rFont val="Times New Roman"/>
        <family val="1"/>
      </rPr>
      <t>25,43</t>
    </r>
  </si>
  <si>
    <r>
      <rPr>
        <sz val="8"/>
        <rFont val="Times New Roman"/>
        <family val="1"/>
      </rPr>
      <t>5.086,00</t>
    </r>
  </si>
  <si>
    <r>
      <rPr>
        <sz val="8"/>
        <rFont val="Times New Roman"/>
        <family val="1"/>
      </rPr>
      <t>3.444</t>
    </r>
  </si>
  <si>
    <r>
      <rPr>
        <sz val="8"/>
        <rFont val="Times New Roman"/>
        <family val="1"/>
      </rPr>
      <t>SF-01844</t>
    </r>
  </si>
  <si>
    <r>
      <rPr>
        <sz val="8"/>
        <rFont val="Times New Roman"/>
        <family val="1"/>
      </rPr>
      <t>Luva para eletroduto 1.1/2’’</t>
    </r>
  </si>
  <si>
    <r>
      <rPr>
        <sz val="8"/>
        <rFont val="Times New Roman"/>
        <family val="1"/>
      </rPr>
      <t>4,96</t>
    </r>
  </si>
  <si>
    <r>
      <rPr>
        <sz val="8"/>
        <rFont val="Times New Roman"/>
        <family val="1"/>
      </rPr>
      <t>2.480,00</t>
    </r>
  </si>
  <si>
    <r>
      <rPr>
        <sz val="8"/>
        <rFont val="Times New Roman"/>
        <family val="1"/>
      </rPr>
      <t>3.445</t>
    </r>
  </si>
  <si>
    <r>
      <rPr>
        <sz val="8"/>
        <rFont val="Times New Roman"/>
        <family val="1"/>
      </rPr>
      <t>SF-01845</t>
    </r>
  </si>
  <si>
    <r>
      <rPr>
        <sz val="8"/>
        <rFont val="Times New Roman"/>
        <family val="1"/>
      </rPr>
      <t>Luva de emenda para eletroduto 1.1/2’’</t>
    </r>
  </si>
  <si>
    <r>
      <rPr>
        <sz val="8"/>
        <rFont val="Times New Roman"/>
        <family val="1"/>
      </rPr>
      <t>13,50</t>
    </r>
  </si>
  <si>
    <r>
      <rPr>
        <sz val="8"/>
        <rFont val="Times New Roman"/>
        <family val="1"/>
      </rPr>
      <t>6.750,00</t>
    </r>
  </si>
  <si>
    <r>
      <rPr>
        <sz val="8"/>
        <rFont val="Times New Roman"/>
        <family val="1"/>
      </rPr>
      <t>3.446</t>
    </r>
  </si>
  <si>
    <r>
      <rPr>
        <sz val="8"/>
        <rFont val="Times New Roman"/>
        <family val="1"/>
      </rPr>
      <t>SF-01846</t>
    </r>
  </si>
  <si>
    <r>
      <rPr>
        <sz val="8"/>
        <rFont val="Times New Roman"/>
        <family val="1"/>
      </rPr>
      <t>Curva para eletroduto 1.1/2’’</t>
    </r>
  </si>
  <si>
    <r>
      <rPr>
        <sz val="8"/>
        <rFont val="Times New Roman"/>
        <family val="1"/>
      </rPr>
      <t>16,67</t>
    </r>
  </si>
  <si>
    <r>
      <rPr>
        <sz val="8"/>
        <rFont val="Times New Roman"/>
        <family val="1"/>
      </rPr>
      <t>8.335,00</t>
    </r>
  </si>
  <si>
    <r>
      <rPr>
        <sz val="8"/>
        <rFont val="Times New Roman"/>
        <family val="1"/>
      </rPr>
      <t>3.447</t>
    </r>
  </si>
  <si>
    <r>
      <rPr>
        <sz val="8"/>
        <rFont val="Times New Roman"/>
        <family val="1"/>
      </rPr>
      <t>SF-01847</t>
    </r>
  </si>
  <si>
    <r>
      <rPr>
        <sz val="8"/>
        <rFont val="Times New Roman"/>
        <family val="1"/>
      </rPr>
      <t>Conector reto para eletroduto 2’’</t>
    </r>
  </si>
  <si>
    <r>
      <rPr>
        <sz val="8"/>
        <rFont val="Times New Roman"/>
        <family val="1"/>
      </rPr>
      <t>10,08</t>
    </r>
  </si>
  <si>
    <r>
      <rPr>
        <sz val="8"/>
        <rFont val="Times New Roman"/>
        <family val="1"/>
      </rPr>
      <t>20.160,00</t>
    </r>
  </si>
  <si>
    <r>
      <rPr>
        <sz val="8"/>
        <rFont val="Times New Roman"/>
        <family val="1"/>
      </rPr>
      <t>3.448</t>
    </r>
  </si>
  <si>
    <r>
      <rPr>
        <sz val="8"/>
        <rFont val="Times New Roman"/>
        <family val="1"/>
      </rPr>
      <t>SF-01848</t>
    </r>
  </si>
  <si>
    <r>
      <rPr>
        <sz val="8"/>
        <rFont val="Times New Roman"/>
        <family val="1"/>
      </rPr>
      <t>Conector curvo para eletroduto 2’’</t>
    </r>
  </si>
  <si>
    <r>
      <rPr>
        <sz val="8"/>
        <rFont val="Times New Roman"/>
        <family val="1"/>
      </rPr>
      <t>51,53</t>
    </r>
  </si>
  <si>
    <r>
      <rPr>
        <sz val="8"/>
        <rFont val="Times New Roman"/>
        <family val="1"/>
      </rPr>
      <t>10.306,00</t>
    </r>
  </si>
  <si>
    <r>
      <rPr>
        <sz val="8"/>
        <rFont val="Times New Roman"/>
        <family val="1"/>
      </rPr>
      <t>3.449</t>
    </r>
  </si>
  <si>
    <r>
      <rPr>
        <sz val="8"/>
        <rFont val="Times New Roman"/>
        <family val="1"/>
      </rPr>
      <t>SF-01849</t>
    </r>
  </si>
  <si>
    <r>
      <rPr>
        <sz val="8"/>
        <rFont val="Times New Roman"/>
        <family val="1"/>
      </rPr>
      <t>Luva para eletroduto 2’’</t>
    </r>
  </si>
  <si>
    <r>
      <rPr>
        <sz val="8"/>
        <rFont val="Times New Roman"/>
        <family val="1"/>
      </rPr>
      <t>6,93</t>
    </r>
  </si>
  <si>
    <r>
      <rPr>
        <sz val="8"/>
        <rFont val="Times New Roman"/>
        <family val="1"/>
      </rPr>
      <t>3.465,00</t>
    </r>
  </si>
  <si>
    <r>
      <rPr>
        <sz val="8"/>
        <rFont val="Times New Roman"/>
        <family val="1"/>
      </rPr>
      <t>3.450</t>
    </r>
  </si>
  <si>
    <r>
      <rPr>
        <sz val="8"/>
        <rFont val="Times New Roman"/>
        <family val="1"/>
      </rPr>
      <t>SF-01850</t>
    </r>
  </si>
  <si>
    <r>
      <rPr>
        <sz val="8"/>
        <rFont val="Times New Roman"/>
        <family val="1"/>
      </rPr>
      <t>Luva de emenda para eletroduto 2’’</t>
    </r>
  </si>
  <si>
    <r>
      <rPr>
        <sz val="8"/>
        <rFont val="Times New Roman"/>
        <family val="1"/>
      </rPr>
      <t>18,22</t>
    </r>
  </si>
  <si>
    <r>
      <rPr>
        <sz val="8"/>
        <rFont val="Times New Roman"/>
        <family val="1"/>
      </rPr>
      <t>9.110,00</t>
    </r>
  </si>
  <si>
    <r>
      <rPr>
        <sz val="8"/>
        <rFont val="Times New Roman"/>
        <family val="1"/>
      </rPr>
      <t>3.451</t>
    </r>
  </si>
  <si>
    <r>
      <rPr>
        <sz val="8"/>
        <rFont val="Times New Roman"/>
        <family val="1"/>
      </rPr>
      <t>SF-01851</t>
    </r>
  </si>
  <si>
    <r>
      <rPr>
        <sz val="8"/>
        <rFont val="Times New Roman"/>
        <family val="1"/>
      </rPr>
      <t>Curva para eletroduto 2’’</t>
    </r>
  </si>
  <si>
    <r>
      <rPr>
        <sz val="8"/>
        <rFont val="Times New Roman"/>
        <family val="1"/>
      </rPr>
      <t>24,46</t>
    </r>
  </si>
  <si>
    <r>
      <rPr>
        <sz val="8"/>
        <rFont val="Times New Roman"/>
        <family val="1"/>
      </rPr>
      <t>12.230,00</t>
    </r>
  </si>
  <si>
    <r>
      <rPr>
        <sz val="8"/>
        <rFont val="Times New Roman"/>
        <family val="1"/>
      </rPr>
      <t>3.452</t>
    </r>
  </si>
  <si>
    <r>
      <rPr>
        <sz val="8"/>
        <rFont val="Times New Roman"/>
        <family val="1"/>
      </rPr>
      <t>SF-01852</t>
    </r>
  </si>
  <si>
    <r>
      <rPr>
        <sz val="8"/>
        <rFont val="Times New Roman"/>
        <family val="1"/>
      </rPr>
      <t>Conector reto para eletroduto 2.1/2’’</t>
    </r>
  </si>
  <si>
    <r>
      <rPr>
        <sz val="8"/>
        <rFont val="Times New Roman"/>
        <family val="1"/>
      </rPr>
      <t>40,61</t>
    </r>
  </si>
  <si>
    <r>
      <rPr>
        <sz val="8"/>
        <rFont val="Times New Roman"/>
        <family val="1"/>
      </rPr>
      <t>81.220,00</t>
    </r>
  </si>
  <si>
    <r>
      <rPr>
        <sz val="8"/>
        <rFont val="Times New Roman"/>
        <family val="1"/>
      </rPr>
      <t>3.453</t>
    </r>
  </si>
  <si>
    <r>
      <rPr>
        <sz val="8"/>
        <rFont val="Times New Roman"/>
        <family val="1"/>
      </rPr>
      <t>SF-01853</t>
    </r>
  </si>
  <si>
    <r>
      <rPr>
        <sz val="8"/>
        <rFont val="Times New Roman"/>
        <family val="1"/>
      </rPr>
      <t>Conector curvo para eletroduto 2.1/2’’</t>
    </r>
  </si>
  <si>
    <r>
      <rPr>
        <sz val="8"/>
        <rFont val="Times New Roman"/>
        <family val="1"/>
      </rPr>
      <t>121,05</t>
    </r>
  </si>
  <si>
    <r>
      <rPr>
        <sz val="8"/>
        <rFont val="Times New Roman"/>
        <family val="1"/>
      </rPr>
      <t>24.210,00</t>
    </r>
  </si>
  <si>
    <r>
      <rPr>
        <sz val="8"/>
        <rFont val="Times New Roman"/>
        <family val="1"/>
      </rPr>
      <t>3.454</t>
    </r>
  </si>
  <si>
    <r>
      <rPr>
        <sz val="8"/>
        <rFont val="Times New Roman"/>
        <family val="1"/>
      </rPr>
      <t>SF-01854</t>
    </r>
  </si>
  <si>
    <r>
      <rPr>
        <sz val="8"/>
        <rFont val="Times New Roman"/>
        <family val="1"/>
      </rPr>
      <t>Luva para eletroduto 2.1/2’’</t>
    </r>
  </si>
  <si>
    <r>
      <rPr>
        <sz val="8"/>
        <rFont val="Times New Roman"/>
        <family val="1"/>
      </rPr>
      <t>10,10</t>
    </r>
  </si>
  <si>
    <r>
      <rPr>
        <sz val="8"/>
        <rFont val="Times New Roman"/>
        <family val="1"/>
      </rPr>
      <t>5.050,00</t>
    </r>
  </si>
  <si>
    <r>
      <rPr>
        <sz val="8"/>
        <rFont val="Times New Roman"/>
        <family val="1"/>
      </rPr>
      <t>3.455</t>
    </r>
  </si>
  <si>
    <r>
      <rPr>
        <sz val="8"/>
        <rFont val="Times New Roman"/>
        <family val="1"/>
      </rPr>
      <t>SF-01855</t>
    </r>
  </si>
  <si>
    <r>
      <rPr>
        <sz val="8"/>
        <rFont val="Times New Roman"/>
        <family val="1"/>
      </rPr>
      <t>Luva de emenda para eletroduto 2.1/2’’</t>
    </r>
  </si>
  <si>
    <r>
      <rPr>
        <sz val="8"/>
        <rFont val="Times New Roman"/>
        <family val="1"/>
      </rPr>
      <t>40,39</t>
    </r>
  </si>
  <si>
    <r>
      <rPr>
        <sz val="8"/>
        <rFont val="Times New Roman"/>
        <family val="1"/>
      </rPr>
      <t>20.195,00</t>
    </r>
  </si>
  <si>
    <r>
      <rPr>
        <sz val="8"/>
        <rFont val="Times New Roman"/>
        <family val="1"/>
      </rPr>
      <t>3.456</t>
    </r>
  </si>
  <si>
    <r>
      <rPr>
        <sz val="8"/>
        <rFont val="Times New Roman"/>
        <family val="1"/>
      </rPr>
      <t>SF-01856</t>
    </r>
  </si>
  <si>
    <r>
      <rPr>
        <sz val="8"/>
        <rFont val="Times New Roman"/>
        <family val="1"/>
      </rPr>
      <t>Curva para eletroduto 2.1/2’’</t>
    </r>
  </si>
  <si>
    <r>
      <rPr>
        <sz val="8"/>
        <rFont val="Times New Roman"/>
        <family val="1"/>
      </rPr>
      <t>61,95</t>
    </r>
  </si>
  <si>
    <r>
      <rPr>
        <sz val="8"/>
        <rFont val="Times New Roman"/>
        <family val="1"/>
      </rPr>
      <t>30.975,00</t>
    </r>
  </si>
  <si>
    <r>
      <rPr>
        <sz val="8"/>
        <rFont val="Times New Roman"/>
        <family val="1"/>
      </rPr>
      <t>3.457</t>
    </r>
  </si>
  <si>
    <r>
      <rPr>
        <sz val="8"/>
        <rFont val="Times New Roman"/>
        <family val="1"/>
      </rPr>
      <t>SF-01857</t>
    </r>
  </si>
  <si>
    <r>
      <rPr>
        <sz val="8"/>
        <rFont val="Times New Roman"/>
        <family val="1"/>
      </rPr>
      <t>Conector reto para eletroduto 3’’</t>
    </r>
  </si>
  <si>
    <r>
      <rPr>
        <sz val="8"/>
        <rFont val="Times New Roman"/>
        <family val="1"/>
      </rPr>
      <t>33,26</t>
    </r>
  </si>
  <si>
    <r>
      <rPr>
        <sz val="8"/>
        <rFont val="Times New Roman"/>
        <family val="1"/>
      </rPr>
      <t>33.260,00</t>
    </r>
  </si>
  <si>
    <r>
      <rPr>
        <sz val="8"/>
        <rFont val="Times New Roman"/>
        <family val="1"/>
      </rPr>
      <t>3.458</t>
    </r>
  </si>
  <si>
    <r>
      <rPr>
        <sz val="8"/>
        <rFont val="Times New Roman"/>
        <family val="1"/>
      </rPr>
      <t>SF-01858</t>
    </r>
  </si>
  <si>
    <r>
      <rPr>
        <sz val="8"/>
        <rFont val="Times New Roman"/>
        <family val="1"/>
      </rPr>
      <t>Conector curvo para eletroduto 3’’</t>
    </r>
  </si>
  <si>
    <r>
      <rPr>
        <sz val="8"/>
        <rFont val="Times New Roman"/>
        <family val="1"/>
      </rPr>
      <t>145,96</t>
    </r>
  </si>
  <si>
    <r>
      <rPr>
        <sz val="8"/>
        <rFont val="Times New Roman"/>
        <family val="1"/>
      </rPr>
      <t>14.596,00</t>
    </r>
  </si>
  <si>
    <r>
      <rPr>
        <sz val="8"/>
        <rFont val="Times New Roman"/>
        <family val="1"/>
      </rPr>
      <t>3.459</t>
    </r>
  </si>
  <si>
    <r>
      <rPr>
        <sz val="8"/>
        <rFont val="Times New Roman"/>
        <family val="1"/>
      </rPr>
      <t>SF-01859</t>
    </r>
  </si>
  <si>
    <r>
      <rPr>
        <sz val="8"/>
        <rFont val="Times New Roman"/>
        <family val="1"/>
      </rPr>
      <t>Luva para eletroduto 3’’</t>
    </r>
  </si>
  <si>
    <r>
      <rPr>
        <sz val="8"/>
        <rFont val="Times New Roman"/>
        <family val="1"/>
      </rPr>
      <t>15,38</t>
    </r>
  </si>
  <si>
    <r>
      <rPr>
        <sz val="8"/>
        <rFont val="Times New Roman"/>
        <family val="1"/>
      </rPr>
      <t>4.614,00</t>
    </r>
  </si>
  <si>
    <r>
      <rPr>
        <sz val="8"/>
        <rFont val="Times New Roman"/>
        <family val="1"/>
      </rPr>
      <t>3.460</t>
    </r>
  </si>
  <si>
    <r>
      <rPr>
        <sz val="8"/>
        <rFont val="Times New Roman"/>
        <family val="1"/>
      </rPr>
      <t>SF-01860</t>
    </r>
  </si>
  <si>
    <r>
      <rPr>
        <sz val="8"/>
        <rFont val="Times New Roman"/>
        <family val="1"/>
      </rPr>
      <t>Luva de emenda para eletroduto 3’’</t>
    </r>
  </si>
  <si>
    <r>
      <rPr>
        <sz val="8"/>
        <rFont val="Times New Roman"/>
        <family val="1"/>
      </rPr>
      <t>73,29</t>
    </r>
  </si>
  <si>
    <r>
      <rPr>
        <sz val="8"/>
        <rFont val="Times New Roman"/>
        <family val="1"/>
      </rPr>
      <t>21.987,00</t>
    </r>
  </si>
  <si>
    <r>
      <rPr>
        <sz val="8"/>
        <rFont val="Times New Roman"/>
        <family val="1"/>
      </rPr>
      <t>3.461</t>
    </r>
  </si>
  <si>
    <r>
      <rPr>
        <sz val="8"/>
        <rFont val="Times New Roman"/>
        <family val="1"/>
      </rPr>
      <t>SF-01861</t>
    </r>
  </si>
  <si>
    <r>
      <rPr>
        <sz val="8"/>
        <rFont val="Times New Roman"/>
        <family val="1"/>
      </rPr>
      <t>Curva para eletroduto 3’’</t>
    </r>
  </si>
  <si>
    <r>
      <rPr>
        <sz val="8"/>
        <rFont val="Times New Roman"/>
        <family val="1"/>
      </rPr>
      <t>81,33</t>
    </r>
  </si>
  <si>
    <r>
      <rPr>
        <sz val="8"/>
        <rFont val="Times New Roman"/>
        <family val="1"/>
      </rPr>
      <t>24.399,00</t>
    </r>
  </si>
  <si>
    <r>
      <rPr>
        <sz val="8"/>
        <rFont val="Times New Roman"/>
        <family val="1"/>
      </rPr>
      <t>3.462</t>
    </r>
  </si>
  <si>
    <r>
      <rPr>
        <sz val="8"/>
        <rFont val="Times New Roman"/>
        <family val="1"/>
      </rPr>
      <t>SF-01862</t>
    </r>
  </si>
  <si>
    <r>
      <rPr>
        <sz val="8"/>
        <rFont val="Times New Roman"/>
        <family val="1"/>
      </rPr>
      <t>Conector reto para eletroduto 4’’</t>
    </r>
  </si>
  <si>
    <r>
      <rPr>
        <sz val="8"/>
        <rFont val="Times New Roman"/>
        <family val="1"/>
      </rPr>
      <t>52,14</t>
    </r>
  </si>
  <si>
    <r>
      <rPr>
        <sz val="8"/>
        <rFont val="Times New Roman"/>
        <family val="1"/>
      </rPr>
      <t>52.140,00</t>
    </r>
  </si>
  <si>
    <r>
      <rPr>
        <sz val="8"/>
        <rFont val="Times New Roman"/>
        <family val="1"/>
      </rPr>
      <t>3.463</t>
    </r>
  </si>
  <si>
    <r>
      <rPr>
        <sz val="8"/>
        <rFont val="Times New Roman"/>
        <family val="1"/>
      </rPr>
      <t>SF-01863</t>
    </r>
  </si>
  <si>
    <r>
      <rPr>
        <sz val="8"/>
        <rFont val="Times New Roman"/>
        <family val="1"/>
      </rPr>
      <t>Conector curvo para eletroduto 4’’</t>
    </r>
  </si>
  <si>
    <r>
      <rPr>
        <sz val="8"/>
        <rFont val="Times New Roman"/>
        <family val="1"/>
      </rPr>
      <t>268,65</t>
    </r>
  </si>
  <si>
    <r>
      <rPr>
        <sz val="8"/>
        <rFont val="Times New Roman"/>
        <family val="1"/>
      </rPr>
      <t>26.865,00</t>
    </r>
  </si>
  <si>
    <r>
      <rPr>
        <sz val="8"/>
        <rFont val="Times New Roman"/>
        <family val="1"/>
      </rPr>
      <t>3.464</t>
    </r>
  </si>
  <si>
    <r>
      <rPr>
        <sz val="8"/>
        <rFont val="Times New Roman"/>
        <family val="1"/>
      </rPr>
      <t>SF-01864</t>
    </r>
  </si>
  <si>
    <r>
      <rPr>
        <sz val="8"/>
        <rFont val="Times New Roman"/>
        <family val="1"/>
      </rPr>
      <t>Luva para eletroduto 4’’</t>
    </r>
  </si>
  <si>
    <r>
      <rPr>
        <sz val="8"/>
        <rFont val="Times New Roman"/>
        <family val="1"/>
      </rPr>
      <t>24,28</t>
    </r>
  </si>
  <si>
    <r>
      <rPr>
        <sz val="8"/>
        <rFont val="Times New Roman"/>
        <family val="1"/>
      </rPr>
      <t>7.284,00</t>
    </r>
  </si>
  <si>
    <r>
      <rPr>
        <sz val="8"/>
        <rFont val="Times New Roman"/>
        <family val="1"/>
      </rPr>
      <t>3.465</t>
    </r>
  </si>
  <si>
    <r>
      <rPr>
        <sz val="8"/>
        <rFont val="Times New Roman"/>
        <family val="1"/>
      </rPr>
      <t>SF-01865</t>
    </r>
  </si>
  <si>
    <r>
      <rPr>
        <sz val="8"/>
        <rFont val="Times New Roman"/>
        <family val="1"/>
      </rPr>
      <t>Luva de emenda para eletroduto 4’’</t>
    </r>
  </si>
  <si>
    <r>
      <rPr>
        <sz val="8"/>
        <rFont val="Times New Roman"/>
        <family val="1"/>
      </rPr>
      <t>38,81</t>
    </r>
  </si>
  <si>
    <r>
      <rPr>
        <sz val="8"/>
        <rFont val="Times New Roman"/>
        <family val="1"/>
      </rPr>
      <t>11.643,00</t>
    </r>
  </si>
  <si>
    <r>
      <rPr>
        <sz val="8"/>
        <rFont val="Times New Roman"/>
        <family val="1"/>
      </rPr>
      <t>3.466</t>
    </r>
  </si>
  <si>
    <r>
      <rPr>
        <sz val="8"/>
        <rFont val="Times New Roman"/>
        <family val="1"/>
      </rPr>
      <t>SF-01866</t>
    </r>
  </si>
  <si>
    <r>
      <rPr>
        <sz val="8"/>
        <rFont val="Times New Roman"/>
        <family val="1"/>
      </rPr>
      <t>Curva para eletroduto 4’’</t>
    </r>
  </si>
  <si>
    <r>
      <rPr>
        <sz val="8"/>
        <rFont val="Times New Roman"/>
        <family val="1"/>
      </rPr>
      <t>137,93</t>
    </r>
  </si>
  <si>
    <r>
      <rPr>
        <sz val="8"/>
        <rFont val="Times New Roman"/>
        <family val="1"/>
      </rPr>
      <t>41.379,00</t>
    </r>
  </si>
  <si>
    <r>
      <rPr>
        <sz val="8"/>
        <rFont val="Times New Roman"/>
        <family val="1"/>
      </rPr>
      <t>3.467</t>
    </r>
  </si>
  <si>
    <r>
      <rPr>
        <sz val="8"/>
        <rFont val="Times New Roman"/>
        <family val="1"/>
      </rPr>
      <t>SF-01867</t>
    </r>
  </si>
  <si>
    <r>
      <rPr>
        <sz val="8"/>
        <rFont val="Times New Roman"/>
        <family val="1"/>
      </rPr>
      <t>Eletroduto de PVC Corrugado Reforçado 3/4’’ (DE 25mm)</t>
    </r>
  </si>
  <si>
    <r>
      <rPr>
        <sz val="8"/>
        <rFont val="Times New Roman"/>
        <family val="1"/>
      </rPr>
      <t>5,44</t>
    </r>
  </si>
  <si>
    <r>
      <rPr>
        <sz val="8"/>
        <rFont val="Times New Roman"/>
        <family val="1"/>
      </rPr>
      <t>10.880,00</t>
    </r>
  </si>
  <si>
    <r>
      <rPr>
        <sz val="8"/>
        <rFont val="Times New Roman"/>
        <family val="1"/>
      </rPr>
      <t>3.468</t>
    </r>
  </si>
  <si>
    <r>
      <rPr>
        <sz val="8"/>
        <rFont val="Times New Roman"/>
        <family val="1"/>
      </rPr>
      <t>SF-01868</t>
    </r>
  </si>
  <si>
    <r>
      <rPr>
        <sz val="8"/>
        <rFont val="Times New Roman"/>
        <family val="1"/>
      </rPr>
      <t>Eletroduto de PVC Corrugado Reforçado 1’’ (DE 32mm)</t>
    </r>
  </si>
  <si>
    <r>
      <rPr>
        <sz val="8"/>
        <rFont val="Times New Roman"/>
        <family val="1"/>
      </rPr>
      <t>10,47</t>
    </r>
  </si>
  <si>
    <r>
      <rPr>
        <sz val="8"/>
        <rFont val="Times New Roman"/>
        <family val="1"/>
      </rPr>
      <t>10.470,00</t>
    </r>
  </si>
  <si>
    <r>
      <rPr>
        <sz val="8"/>
        <rFont val="Times New Roman"/>
        <family val="1"/>
      </rPr>
      <t>3.469</t>
    </r>
  </si>
  <si>
    <r>
      <rPr>
        <sz val="8"/>
        <rFont val="Times New Roman"/>
        <family val="1"/>
      </rPr>
      <t>SF-01869</t>
    </r>
  </si>
  <si>
    <r>
      <rPr>
        <sz val="8"/>
        <rFont val="Times New Roman"/>
        <family val="1"/>
      </rPr>
      <t>Eletroduto flexível metálico com capa de PVC 3/4’’</t>
    </r>
  </si>
  <si>
    <r>
      <rPr>
        <sz val="8"/>
        <rFont val="Times New Roman"/>
        <family val="1"/>
      </rPr>
      <t>10,02</t>
    </r>
  </si>
  <si>
    <r>
      <rPr>
        <sz val="8"/>
        <rFont val="Times New Roman"/>
        <family val="1"/>
      </rPr>
      <t>35.070,00</t>
    </r>
  </si>
  <si>
    <r>
      <rPr>
        <sz val="8"/>
        <rFont val="Times New Roman"/>
        <family val="1"/>
      </rPr>
      <t>3.470</t>
    </r>
  </si>
  <si>
    <r>
      <rPr>
        <sz val="8"/>
        <rFont val="Times New Roman"/>
        <family val="1"/>
      </rPr>
      <t>SF-01870</t>
    </r>
  </si>
  <si>
    <r>
      <rPr>
        <sz val="8"/>
        <rFont val="Times New Roman"/>
        <family val="1"/>
      </rPr>
      <t>Conector para eletroduto flexível metálico 3/4’’</t>
    </r>
  </si>
  <si>
    <r>
      <rPr>
        <sz val="8"/>
        <rFont val="Times New Roman"/>
        <family val="1"/>
      </rPr>
      <t>12,54</t>
    </r>
  </si>
  <si>
    <r>
      <rPr>
        <sz val="8"/>
        <rFont val="Times New Roman"/>
        <family val="1"/>
      </rPr>
      <t>25.080,00</t>
    </r>
  </si>
  <si>
    <r>
      <rPr>
        <sz val="8"/>
        <rFont val="Times New Roman"/>
        <family val="1"/>
      </rPr>
      <t>3.471</t>
    </r>
  </si>
  <si>
    <r>
      <rPr>
        <sz val="8"/>
        <rFont val="Times New Roman"/>
        <family val="1"/>
      </rPr>
      <t>SF-01871</t>
    </r>
  </si>
  <si>
    <r>
      <rPr>
        <sz val="8"/>
        <rFont val="Times New Roman"/>
        <family val="1"/>
      </rPr>
      <t>Eletroduto flexível metálico com capa de PVC 1’’</t>
    </r>
  </si>
  <si>
    <r>
      <rPr>
        <sz val="8"/>
        <rFont val="Times New Roman"/>
        <family val="1"/>
      </rPr>
      <t>13,15</t>
    </r>
  </si>
  <si>
    <r>
      <rPr>
        <sz val="8"/>
        <rFont val="Times New Roman"/>
        <family val="1"/>
      </rPr>
      <t>46.025,00</t>
    </r>
  </si>
  <si>
    <r>
      <rPr>
        <sz val="8"/>
        <rFont val="Times New Roman"/>
        <family val="1"/>
      </rPr>
      <t>3.472</t>
    </r>
  </si>
  <si>
    <r>
      <rPr>
        <sz val="8"/>
        <rFont val="Times New Roman"/>
        <family val="1"/>
      </rPr>
      <t>SF-01872</t>
    </r>
  </si>
  <si>
    <r>
      <rPr>
        <sz val="8"/>
        <rFont val="Times New Roman"/>
        <family val="1"/>
      </rPr>
      <t>Conector para eletroduto flexível metálico 1’’</t>
    </r>
  </si>
  <si>
    <r>
      <rPr>
        <sz val="8"/>
        <rFont val="Times New Roman"/>
        <family val="1"/>
      </rPr>
      <t>19,90</t>
    </r>
  </si>
  <si>
    <r>
      <rPr>
        <sz val="8"/>
        <rFont val="Times New Roman"/>
        <family val="1"/>
      </rPr>
      <t>39.800,00</t>
    </r>
  </si>
  <si>
    <r>
      <rPr>
        <sz val="8"/>
        <rFont val="Times New Roman"/>
        <family val="1"/>
      </rPr>
      <t>3.473</t>
    </r>
  </si>
  <si>
    <r>
      <rPr>
        <sz val="8"/>
        <rFont val="Times New Roman"/>
        <family val="1"/>
      </rPr>
      <t>SF-01873</t>
    </r>
  </si>
  <si>
    <r>
      <rPr>
        <sz val="8"/>
        <rFont val="Times New Roman"/>
        <family val="1"/>
      </rPr>
      <t>Eletroduto flexível metálico com capa de PVC 1.1/4’’</t>
    </r>
  </si>
  <si>
    <r>
      <rPr>
        <sz val="8"/>
        <rFont val="Times New Roman"/>
        <family val="1"/>
      </rPr>
      <t>19,83</t>
    </r>
  </si>
  <si>
    <r>
      <rPr>
        <sz val="8"/>
        <rFont val="Times New Roman"/>
        <family val="1"/>
      </rPr>
      <t>19.830,00</t>
    </r>
  </si>
  <si>
    <r>
      <rPr>
        <sz val="8"/>
        <rFont val="Times New Roman"/>
        <family val="1"/>
      </rPr>
      <t>3.474</t>
    </r>
  </si>
  <si>
    <r>
      <rPr>
        <sz val="8"/>
        <rFont val="Times New Roman"/>
        <family val="1"/>
      </rPr>
      <t>SF-01874</t>
    </r>
  </si>
  <si>
    <r>
      <rPr>
        <sz val="8"/>
        <rFont val="Times New Roman"/>
        <family val="1"/>
      </rPr>
      <t>Conector para eletroduto flexível metálico 1.1/4’’</t>
    </r>
  </si>
  <si>
    <r>
      <rPr>
        <sz val="8"/>
        <rFont val="Times New Roman"/>
        <family val="1"/>
      </rPr>
      <t>23,95</t>
    </r>
  </si>
  <si>
    <r>
      <rPr>
        <sz val="8"/>
        <rFont val="Times New Roman"/>
        <family val="1"/>
      </rPr>
      <t>11.975,00</t>
    </r>
  </si>
  <si>
    <r>
      <rPr>
        <sz val="8"/>
        <rFont val="Times New Roman"/>
        <family val="1"/>
      </rPr>
      <t>3.475</t>
    </r>
  </si>
  <si>
    <r>
      <rPr>
        <sz val="8"/>
        <rFont val="Times New Roman"/>
        <family val="1"/>
      </rPr>
      <t>SF-01875</t>
    </r>
  </si>
  <si>
    <r>
      <rPr>
        <sz val="8"/>
        <rFont val="Times New Roman"/>
        <family val="1"/>
      </rPr>
      <t>Eletroduto flexível metálico com capa de PVC 1.1/2’’</t>
    </r>
  </si>
  <si>
    <r>
      <rPr>
        <sz val="8"/>
        <rFont val="Times New Roman"/>
        <family val="1"/>
      </rPr>
      <t>25,53</t>
    </r>
  </si>
  <si>
    <r>
      <rPr>
        <sz val="8"/>
        <rFont val="Times New Roman"/>
        <family val="1"/>
      </rPr>
      <t>25.530,00</t>
    </r>
  </si>
  <si>
    <r>
      <rPr>
        <sz val="8"/>
        <rFont val="Times New Roman"/>
        <family val="1"/>
      </rPr>
      <t>3.476</t>
    </r>
  </si>
  <si>
    <r>
      <rPr>
        <sz val="8"/>
        <rFont val="Times New Roman"/>
        <family val="1"/>
      </rPr>
      <t>SF-01876</t>
    </r>
  </si>
  <si>
    <r>
      <rPr>
        <sz val="8"/>
        <rFont val="Times New Roman"/>
        <family val="1"/>
      </rPr>
      <t>Conector para eletroduto flexível metálico 1.1/2’’</t>
    </r>
  </si>
  <si>
    <r>
      <rPr>
        <sz val="8"/>
        <rFont val="Times New Roman"/>
        <family val="1"/>
      </rPr>
      <t>30,63</t>
    </r>
  </si>
  <si>
    <r>
      <rPr>
        <sz val="8"/>
        <rFont val="Times New Roman"/>
        <family val="1"/>
      </rPr>
      <t>15.315,00</t>
    </r>
  </si>
  <si>
    <r>
      <rPr>
        <sz val="8"/>
        <rFont val="Times New Roman"/>
        <family val="1"/>
      </rPr>
      <t>3.477</t>
    </r>
  </si>
  <si>
    <r>
      <rPr>
        <sz val="8"/>
        <rFont val="Times New Roman"/>
        <family val="1"/>
      </rPr>
      <t>SF-01877</t>
    </r>
  </si>
  <si>
    <r>
      <rPr>
        <sz val="8"/>
        <rFont val="Times New Roman"/>
        <family val="1"/>
      </rPr>
      <t>Eletroduto flexível metálico com capa de PVC 2’’</t>
    </r>
  </si>
  <si>
    <r>
      <rPr>
        <sz val="8"/>
        <rFont val="Times New Roman"/>
        <family val="1"/>
      </rPr>
      <t>34,01</t>
    </r>
  </si>
  <si>
    <r>
      <rPr>
        <sz val="8"/>
        <rFont val="Times New Roman"/>
        <family val="1"/>
      </rPr>
      <t>68.020,00</t>
    </r>
  </si>
  <si>
    <r>
      <rPr>
        <sz val="8"/>
        <rFont val="Times New Roman"/>
        <family val="1"/>
      </rPr>
      <t>3.478</t>
    </r>
  </si>
  <si>
    <r>
      <rPr>
        <sz val="8"/>
        <rFont val="Times New Roman"/>
        <family val="1"/>
      </rPr>
      <t>SF-01878</t>
    </r>
  </si>
  <si>
    <r>
      <rPr>
        <sz val="8"/>
        <rFont val="Times New Roman"/>
        <family val="1"/>
      </rPr>
      <t>Conector para eletroduto flexível metálico 2’’</t>
    </r>
  </si>
  <si>
    <r>
      <rPr>
        <sz val="8"/>
        <rFont val="Times New Roman"/>
        <family val="1"/>
      </rPr>
      <t>57,46</t>
    </r>
  </si>
  <si>
    <r>
      <rPr>
        <sz val="8"/>
        <rFont val="Times New Roman"/>
        <family val="1"/>
      </rPr>
      <t>57.460,00</t>
    </r>
  </si>
  <si>
    <r>
      <rPr>
        <sz val="8"/>
        <rFont val="Times New Roman"/>
        <family val="1"/>
      </rPr>
      <t>3.479</t>
    </r>
  </si>
  <si>
    <r>
      <rPr>
        <sz val="8"/>
        <rFont val="Times New Roman"/>
        <family val="1"/>
      </rPr>
      <t>SF-01879</t>
    </r>
  </si>
  <si>
    <r>
      <rPr>
        <sz val="8"/>
        <rFont val="Times New Roman"/>
        <family val="1"/>
      </rPr>
      <t>Eletroduto de PEAD de 1.1/4’’</t>
    </r>
  </si>
  <si>
    <r>
      <rPr>
        <sz val="8"/>
        <rFont val="Times New Roman"/>
        <family val="1"/>
      </rPr>
      <t>4,29</t>
    </r>
  </si>
  <si>
    <r>
      <rPr>
        <sz val="8"/>
        <rFont val="Times New Roman"/>
        <family val="1"/>
      </rPr>
      <t>8.580,00</t>
    </r>
  </si>
  <si>
    <r>
      <rPr>
        <sz val="8"/>
        <rFont val="Times New Roman"/>
        <family val="1"/>
      </rPr>
      <t>3.480</t>
    </r>
  </si>
  <si>
    <r>
      <rPr>
        <sz val="8"/>
        <rFont val="Times New Roman"/>
        <family val="1"/>
      </rPr>
      <t>SF-01880</t>
    </r>
  </si>
  <si>
    <r>
      <rPr>
        <sz val="8"/>
        <rFont val="Times New Roman"/>
        <family val="1"/>
      </rPr>
      <t>Terminal para eletroduto de PEAD de 1.1/4’’</t>
    </r>
  </si>
  <si>
    <r>
      <rPr>
        <sz val="8"/>
        <rFont val="Times New Roman"/>
        <family val="1"/>
      </rPr>
      <t>7,14</t>
    </r>
  </si>
  <si>
    <r>
      <rPr>
        <sz val="8"/>
        <rFont val="Times New Roman"/>
        <family val="1"/>
      </rPr>
      <t>357,00</t>
    </r>
  </si>
  <si>
    <r>
      <rPr>
        <sz val="8"/>
        <rFont val="Times New Roman"/>
        <family val="1"/>
      </rPr>
      <t>3.481</t>
    </r>
  </si>
  <si>
    <r>
      <rPr>
        <sz val="8"/>
        <rFont val="Times New Roman"/>
        <family val="1"/>
      </rPr>
      <t>SF-01881</t>
    </r>
  </si>
  <si>
    <r>
      <rPr>
        <sz val="8"/>
        <rFont val="Times New Roman"/>
        <family val="1"/>
      </rPr>
      <t>Eletroduto de PEAD de 2’’</t>
    </r>
  </si>
  <si>
    <r>
      <rPr>
        <sz val="8"/>
        <rFont val="Times New Roman"/>
        <family val="1"/>
      </rPr>
      <t>14.140,00</t>
    </r>
  </si>
  <si>
    <r>
      <rPr>
        <sz val="8"/>
        <rFont val="Times New Roman"/>
        <family val="1"/>
      </rPr>
      <t>3.482</t>
    </r>
  </si>
  <si>
    <r>
      <rPr>
        <sz val="8"/>
        <rFont val="Times New Roman"/>
        <family val="1"/>
      </rPr>
      <t>SF-01882</t>
    </r>
  </si>
  <si>
    <r>
      <rPr>
        <sz val="8"/>
        <rFont val="Times New Roman"/>
        <family val="1"/>
      </rPr>
      <t>Terminal para eletroduto de PEAD de 2’’</t>
    </r>
  </si>
  <si>
    <r>
      <rPr>
        <sz val="8"/>
        <rFont val="Times New Roman"/>
        <family val="1"/>
      </rPr>
      <t>8,15</t>
    </r>
  </si>
  <si>
    <r>
      <rPr>
        <sz val="8"/>
        <rFont val="Times New Roman"/>
        <family val="1"/>
      </rPr>
      <t>407,50</t>
    </r>
  </si>
  <si>
    <r>
      <rPr>
        <sz val="8"/>
        <rFont val="Times New Roman"/>
        <family val="1"/>
      </rPr>
      <t>3.483</t>
    </r>
  </si>
  <si>
    <r>
      <rPr>
        <sz val="8"/>
        <rFont val="Times New Roman"/>
        <family val="1"/>
      </rPr>
      <t>SF-01883</t>
    </r>
  </si>
  <si>
    <r>
      <rPr>
        <sz val="8"/>
        <rFont val="Times New Roman"/>
        <family val="1"/>
      </rPr>
      <t>Eletroduto de PEAD de 3’’</t>
    </r>
  </si>
  <si>
    <r>
      <rPr>
        <sz val="8"/>
        <rFont val="Times New Roman"/>
        <family val="1"/>
      </rPr>
      <t>9,91</t>
    </r>
  </si>
  <si>
    <r>
      <rPr>
        <sz val="8"/>
        <rFont val="Times New Roman"/>
        <family val="1"/>
      </rPr>
      <t>9.910,00</t>
    </r>
  </si>
  <si>
    <r>
      <rPr>
        <sz val="8"/>
        <rFont val="Times New Roman"/>
        <family val="1"/>
      </rPr>
      <t>3.484</t>
    </r>
  </si>
  <si>
    <r>
      <rPr>
        <sz val="8"/>
        <rFont val="Times New Roman"/>
        <family val="1"/>
      </rPr>
      <t>SF-01884</t>
    </r>
  </si>
  <si>
    <r>
      <rPr>
        <sz val="8"/>
        <rFont val="Times New Roman"/>
        <family val="1"/>
      </rPr>
      <t>Terminal para eletroduto de PEAD de 3’’</t>
    </r>
  </si>
  <si>
    <r>
      <rPr>
        <sz val="8"/>
        <rFont val="Times New Roman"/>
        <family val="1"/>
      </rPr>
      <t>12,02</t>
    </r>
  </si>
  <si>
    <r>
      <rPr>
        <sz val="8"/>
        <rFont val="Times New Roman"/>
        <family val="1"/>
      </rPr>
      <t>1.202,00</t>
    </r>
  </si>
  <si>
    <r>
      <rPr>
        <sz val="8"/>
        <rFont val="Times New Roman"/>
        <family val="1"/>
      </rPr>
      <t>3.485</t>
    </r>
  </si>
  <si>
    <r>
      <rPr>
        <sz val="8"/>
        <rFont val="Times New Roman"/>
        <family val="1"/>
      </rPr>
      <t>SF-05236</t>
    </r>
  </si>
  <si>
    <r>
      <rPr>
        <sz val="8"/>
        <rFont val="Times New Roman"/>
        <family val="1"/>
      </rPr>
      <t>Eletroduto de PEAD de 4”</t>
    </r>
  </si>
  <si>
    <r>
      <rPr>
        <sz val="8"/>
        <rFont val="Times New Roman"/>
        <family val="1"/>
      </rPr>
      <t>13,80</t>
    </r>
  </si>
  <si>
    <r>
      <rPr>
        <sz val="8"/>
        <rFont val="Times New Roman"/>
        <family val="1"/>
      </rPr>
      <t>6.900,00</t>
    </r>
  </si>
  <si>
    <r>
      <rPr>
        <sz val="8"/>
        <rFont val="Times New Roman"/>
        <family val="1"/>
      </rPr>
      <t>3.486</t>
    </r>
  </si>
  <si>
    <r>
      <rPr>
        <sz val="8"/>
        <rFont val="Times New Roman"/>
        <family val="1"/>
      </rPr>
      <t>SF-05237</t>
    </r>
  </si>
  <si>
    <r>
      <rPr>
        <sz val="8"/>
        <rFont val="Times New Roman"/>
        <family val="1"/>
      </rPr>
      <t>Terminal para eletroduto de PEAD de 4”</t>
    </r>
  </si>
  <si>
    <r>
      <rPr>
        <sz val="8"/>
        <rFont val="Times New Roman"/>
        <family val="1"/>
      </rPr>
      <t>12,57</t>
    </r>
  </si>
  <si>
    <r>
      <rPr>
        <sz val="8"/>
        <rFont val="Times New Roman"/>
        <family val="1"/>
      </rPr>
      <t>251,40</t>
    </r>
  </si>
  <si>
    <r>
      <rPr>
        <sz val="8"/>
        <rFont val="Times New Roman"/>
        <family val="1"/>
      </rPr>
      <t>3.487</t>
    </r>
  </si>
  <si>
    <r>
      <rPr>
        <sz val="8"/>
        <rFont val="Times New Roman"/>
        <family val="1"/>
      </rPr>
      <t>SF-05238</t>
    </r>
  </si>
  <si>
    <r>
      <rPr>
        <sz val="8"/>
        <rFont val="Times New Roman"/>
        <family val="1"/>
      </rPr>
      <t>Eletroduto de PEAD de 5”</t>
    </r>
  </si>
  <si>
    <r>
      <rPr>
        <sz val="8"/>
        <rFont val="Times New Roman"/>
        <family val="1"/>
      </rPr>
      <t>44,56</t>
    </r>
  </si>
  <si>
    <r>
      <rPr>
        <sz val="8"/>
        <rFont val="Times New Roman"/>
        <family val="1"/>
      </rPr>
      <t>22.280,00</t>
    </r>
  </si>
  <si>
    <r>
      <rPr>
        <sz val="8"/>
        <rFont val="Times New Roman"/>
        <family val="1"/>
      </rPr>
      <t>3.488</t>
    </r>
  </si>
  <si>
    <r>
      <rPr>
        <sz val="8"/>
        <rFont val="Times New Roman"/>
        <family val="1"/>
      </rPr>
      <t>SF-05239</t>
    </r>
  </si>
  <si>
    <r>
      <rPr>
        <sz val="8"/>
        <rFont val="Times New Roman"/>
        <family val="1"/>
      </rPr>
      <t>Terminal para eletroduto de PEAD de 5”</t>
    </r>
  </si>
  <si>
    <r>
      <rPr>
        <sz val="8"/>
        <rFont val="Times New Roman"/>
        <family val="1"/>
      </rPr>
      <t>15,19</t>
    </r>
  </si>
  <si>
    <r>
      <rPr>
        <sz val="8"/>
        <rFont val="Times New Roman"/>
        <family val="1"/>
      </rPr>
      <t>303,80</t>
    </r>
  </si>
  <si>
    <r>
      <rPr>
        <sz val="8"/>
        <rFont val="Times New Roman"/>
        <family val="1"/>
      </rPr>
      <t>3.489</t>
    </r>
  </si>
  <si>
    <r>
      <rPr>
        <sz val="8"/>
        <rFont val="Times New Roman"/>
        <family val="1"/>
      </rPr>
      <t>SF-01885</t>
    </r>
  </si>
  <si>
    <r>
      <rPr>
        <sz val="8"/>
        <rFont val="Times New Roman"/>
        <family val="1"/>
      </rPr>
      <t>Eletroduto de PVC de 3/4’’</t>
    </r>
  </si>
  <si>
    <r>
      <rPr>
        <sz val="8"/>
        <rFont val="Times New Roman"/>
        <family val="1"/>
      </rPr>
      <t>16.950,00</t>
    </r>
  </si>
  <si>
    <r>
      <rPr>
        <sz val="8"/>
        <rFont val="Times New Roman"/>
        <family val="1"/>
      </rPr>
      <t>3.490</t>
    </r>
  </si>
  <si>
    <r>
      <rPr>
        <sz val="8"/>
        <rFont val="Times New Roman"/>
        <family val="1"/>
      </rPr>
      <t>SF-01886</t>
    </r>
  </si>
  <si>
    <r>
      <rPr>
        <sz val="8"/>
        <rFont val="Times New Roman"/>
        <family val="1"/>
      </rPr>
      <t>Luva para eletroduto de PVC de 3/4’’</t>
    </r>
  </si>
  <si>
    <r>
      <rPr>
        <sz val="8"/>
        <rFont val="Times New Roman"/>
        <family val="1"/>
      </rPr>
      <t>1,73</t>
    </r>
  </si>
  <si>
    <r>
      <rPr>
        <sz val="8"/>
        <rFont val="Times New Roman"/>
        <family val="1"/>
      </rPr>
      <t>1.730,00</t>
    </r>
  </si>
  <si>
    <r>
      <rPr>
        <sz val="8"/>
        <rFont val="Times New Roman"/>
        <family val="1"/>
      </rPr>
      <t>3.491</t>
    </r>
  </si>
  <si>
    <r>
      <rPr>
        <sz val="8"/>
        <rFont val="Times New Roman"/>
        <family val="1"/>
      </rPr>
      <t>SF-01887</t>
    </r>
  </si>
  <si>
    <r>
      <rPr>
        <sz val="8"/>
        <rFont val="Times New Roman"/>
        <family val="1"/>
      </rPr>
      <t>Curva para eletroduto de PVC de 3/4’’</t>
    </r>
  </si>
  <si>
    <r>
      <rPr>
        <sz val="8"/>
        <rFont val="Times New Roman"/>
        <family val="1"/>
      </rPr>
      <t>3,73</t>
    </r>
  </si>
  <si>
    <r>
      <rPr>
        <sz val="8"/>
        <rFont val="Times New Roman"/>
        <family val="1"/>
      </rPr>
      <t>1.119,00</t>
    </r>
  </si>
  <si>
    <r>
      <rPr>
        <sz val="8"/>
        <rFont val="Times New Roman"/>
        <family val="1"/>
      </rPr>
      <t>3.492</t>
    </r>
  </si>
  <si>
    <r>
      <rPr>
        <sz val="8"/>
        <rFont val="Times New Roman"/>
        <family val="1"/>
      </rPr>
      <t>SF-01888</t>
    </r>
  </si>
  <si>
    <r>
      <rPr>
        <sz val="8"/>
        <rFont val="Times New Roman"/>
        <family val="1"/>
      </rPr>
      <t>Eletroduto de PVC de 1’’</t>
    </r>
  </si>
  <si>
    <r>
      <rPr>
        <sz val="8"/>
        <rFont val="Times New Roman"/>
        <family val="1"/>
      </rPr>
      <t>10,60</t>
    </r>
  </si>
  <si>
    <r>
      <rPr>
        <sz val="8"/>
        <rFont val="Times New Roman"/>
        <family val="1"/>
      </rPr>
      <t>42.400,00</t>
    </r>
  </si>
  <si>
    <r>
      <rPr>
        <sz val="8"/>
        <rFont val="Times New Roman"/>
        <family val="1"/>
      </rPr>
      <t>3.493</t>
    </r>
  </si>
  <si>
    <r>
      <rPr>
        <sz val="8"/>
        <rFont val="Times New Roman"/>
        <family val="1"/>
      </rPr>
      <t>SF-01889</t>
    </r>
  </si>
  <si>
    <r>
      <rPr>
        <sz val="8"/>
        <rFont val="Times New Roman"/>
        <family val="1"/>
      </rPr>
      <t>Luva para eletroduto de PVC de 1’’</t>
    </r>
  </si>
  <si>
    <r>
      <rPr>
        <sz val="8"/>
        <rFont val="Times New Roman"/>
        <family val="1"/>
      </rPr>
      <t>2,42</t>
    </r>
  </si>
  <si>
    <r>
      <rPr>
        <sz val="8"/>
        <rFont val="Times New Roman"/>
        <family val="1"/>
      </rPr>
      <t>4.840,00</t>
    </r>
  </si>
  <si>
    <r>
      <rPr>
        <sz val="8"/>
        <rFont val="Times New Roman"/>
        <family val="1"/>
      </rPr>
      <t>3.494</t>
    </r>
  </si>
  <si>
    <r>
      <rPr>
        <sz val="8"/>
        <rFont val="Times New Roman"/>
        <family val="1"/>
      </rPr>
      <t>SF-01890</t>
    </r>
  </si>
  <si>
    <r>
      <rPr>
        <sz val="8"/>
        <rFont val="Times New Roman"/>
        <family val="1"/>
      </rPr>
      <t>Curva para eletroduto de PVC de 1’’</t>
    </r>
  </si>
  <si>
    <r>
      <rPr>
        <sz val="8"/>
        <rFont val="Times New Roman"/>
        <family val="1"/>
      </rPr>
      <t>5,17</t>
    </r>
  </si>
  <si>
    <r>
      <rPr>
        <sz val="8"/>
        <rFont val="Times New Roman"/>
        <family val="1"/>
      </rPr>
      <t>5.170,00</t>
    </r>
  </si>
  <si>
    <r>
      <rPr>
        <sz val="8"/>
        <rFont val="Times New Roman"/>
        <family val="1"/>
      </rPr>
      <t>3.495</t>
    </r>
  </si>
  <si>
    <r>
      <rPr>
        <sz val="8"/>
        <rFont val="Times New Roman"/>
        <family val="1"/>
      </rPr>
      <t>SF-01891</t>
    </r>
  </si>
  <si>
    <r>
      <rPr>
        <sz val="8"/>
        <rFont val="Times New Roman"/>
        <family val="1"/>
      </rPr>
      <t>Eletroduto de PVC de 1.1/4’’</t>
    </r>
  </si>
  <si>
    <r>
      <rPr>
        <sz val="8"/>
        <rFont val="Times New Roman"/>
        <family val="1"/>
      </rPr>
      <t>14,11</t>
    </r>
  </si>
  <si>
    <r>
      <rPr>
        <sz val="8"/>
        <rFont val="Times New Roman"/>
        <family val="1"/>
      </rPr>
      <t>14.110,00</t>
    </r>
  </si>
  <si>
    <r>
      <rPr>
        <sz val="8"/>
        <rFont val="Times New Roman"/>
        <family val="1"/>
      </rPr>
      <t>3.496</t>
    </r>
  </si>
  <si>
    <r>
      <rPr>
        <sz val="8"/>
        <rFont val="Times New Roman"/>
        <family val="1"/>
      </rPr>
      <t>SF-01892</t>
    </r>
  </si>
  <si>
    <r>
      <rPr>
        <sz val="8"/>
        <rFont val="Times New Roman"/>
        <family val="1"/>
      </rPr>
      <t>Luva para eletroduto de PVC de 1.1/4’’</t>
    </r>
  </si>
  <si>
    <r>
      <rPr>
        <sz val="8"/>
        <rFont val="Times New Roman"/>
        <family val="1"/>
      </rPr>
      <t>3,75</t>
    </r>
  </si>
  <si>
    <r>
      <rPr>
        <sz val="8"/>
        <rFont val="Times New Roman"/>
        <family val="1"/>
      </rPr>
      <t>1.875,00</t>
    </r>
  </si>
  <si>
    <r>
      <rPr>
        <sz val="8"/>
        <rFont val="Times New Roman"/>
        <family val="1"/>
      </rPr>
      <t>3.497</t>
    </r>
  </si>
  <si>
    <r>
      <rPr>
        <sz val="8"/>
        <rFont val="Times New Roman"/>
        <family val="1"/>
      </rPr>
      <t>SF-01893</t>
    </r>
  </si>
  <si>
    <r>
      <rPr>
        <sz val="8"/>
        <rFont val="Times New Roman"/>
        <family val="1"/>
      </rPr>
      <t>Curva para eletroduto de PVC de 1.1/4’’</t>
    </r>
  </si>
  <si>
    <r>
      <rPr>
        <sz val="8"/>
        <rFont val="Times New Roman"/>
        <family val="1"/>
      </rPr>
      <t>6,82</t>
    </r>
  </si>
  <si>
    <r>
      <rPr>
        <sz val="8"/>
        <rFont val="Times New Roman"/>
        <family val="1"/>
      </rPr>
      <t>682,00</t>
    </r>
  </si>
  <si>
    <r>
      <rPr>
        <sz val="8"/>
        <rFont val="Times New Roman"/>
        <family val="1"/>
      </rPr>
      <t>3.498</t>
    </r>
  </si>
  <si>
    <r>
      <rPr>
        <sz val="8"/>
        <rFont val="Times New Roman"/>
        <family val="1"/>
      </rPr>
      <t>SF-01894</t>
    </r>
  </si>
  <si>
    <r>
      <rPr>
        <sz val="8"/>
        <rFont val="Times New Roman"/>
        <family val="1"/>
      </rPr>
      <t>Eletroduto de PVC de 1.1/2’’</t>
    </r>
  </si>
  <si>
    <r>
      <rPr>
        <sz val="8"/>
        <rFont val="Times New Roman"/>
        <family val="1"/>
      </rPr>
      <t>15,52</t>
    </r>
  </si>
  <si>
    <r>
      <rPr>
        <sz val="8"/>
        <rFont val="Times New Roman"/>
        <family val="1"/>
      </rPr>
      <t>15.520,00</t>
    </r>
  </si>
  <si>
    <r>
      <rPr>
        <sz val="8"/>
        <rFont val="Times New Roman"/>
        <family val="1"/>
      </rPr>
      <t>3.499</t>
    </r>
  </si>
  <si>
    <r>
      <rPr>
        <sz val="8"/>
        <rFont val="Times New Roman"/>
        <family val="1"/>
      </rPr>
      <t>SF-01895</t>
    </r>
  </si>
  <si>
    <r>
      <rPr>
        <sz val="8"/>
        <rFont val="Times New Roman"/>
        <family val="1"/>
      </rPr>
      <t>Luva para eletroduto de PVC de 1.1/2’’</t>
    </r>
  </si>
  <si>
    <r>
      <rPr>
        <sz val="8"/>
        <rFont val="Times New Roman"/>
        <family val="1"/>
      </rPr>
      <t>3.500</t>
    </r>
  </si>
  <si>
    <r>
      <rPr>
        <sz val="8"/>
        <rFont val="Times New Roman"/>
        <family val="1"/>
      </rPr>
      <t>SF-01896</t>
    </r>
  </si>
  <si>
    <r>
      <rPr>
        <sz val="8"/>
        <rFont val="Times New Roman"/>
        <family val="1"/>
      </rPr>
      <t>Curva para eletroduto de PVC de 1.1/2’’</t>
    </r>
  </si>
  <si>
    <r>
      <rPr>
        <sz val="8"/>
        <rFont val="Times New Roman"/>
        <family val="1"/>
      </rPr>
      <t>8,26</t>
    </r>
  </si>
  <si>
    <r>
      <rPr>
        <sz val="8"/>
        <rFont val="Times New Roman"/>
        <family val="1"/>
      </rPr>
      <t>3.501</t>
    </r>
  </si>
  <si>
    <r>
      <rPr>
        <sz val="8"/>
        <rFont val="Times New Roman"/>
        <family val="1"/>
      </rPr>
      <t>SF-01897</t>
    </r>
  </si>
  <si>
    <r>
      <rPr>
        <sz val="8"/>
        <rFont val="Times New Roman"/>
        <family val="1"/>
      </rPr>
      <t>Eletroduto de PVC de 2’’</t>
    </r>
  </si>
  <si>
    <r>
      <rPr>
        <sz val="8"/>
        <rFont val="Times New Roman"/>
        <family val="1"/>
      </rPr>
      <t>25,36</t>
    </r>
  </si>
  <si>
    <r>
      <rPr>
        <sz val="8"/>
        <rFont val="Times New Roman"/>
        <family val="1"/>
      </rPr>
      <t>25.360,00</t>
    </r>
  </si>
  <si>
    <r>
      <rPr>
        <sz val="8"/>
        <rFont val="Times New Roman"/>
        <family val="1"/>
      </rPr>
      <t>3.502</t>
    </r>
  </si>
  <si>
    <r>
      <rPr>
        <sz val="8"/>
        <rFont val="Times New Roman"/>
        <family val="1"/>
      </rPr>
      <t>SF-01898</t>
    </r>
  </si>
  <si>
    <r>
      <rPr>
        <sz val="8"/>
        <rFont val="Times New Roman"/>
        <family val="1"/>
      </rPr>
      <t>Luva para eletroduto de PVC de 2’’</t>
    </r>
  </si>
  <si>
    <r>
      <rPr>
        <sz val="8"/>
        <rFont val="Times New Roman"/>
        <family val="1"/>
      </rPr>
      <t>7,46</t>
    </r>
  </si>
  <si>
    <r>
      <rPr>
        <sz val="8"/>
        <rFont val="Times New Roman"/>
        <family val="1"/>
      </rPr>
      <t>3.730,00</t>
    </r>
  </si>
  <si>
    <r>
      <rPr>
        <sz val="8"/>
        <rFont val="Times New Roman"/>
        <family val="1"/>
      </rPr>
      <t>3.503</t>
    </r>
  </si>
  <si>
    <r>
      <rPr>
        <sz val="8"/>
        <rFont val="Times New Roman"/>
        <family val="1"/>
      </rPr>
      <t>SF-01899</t>
    </r>
  </si>
  <si>
    <r>
      <rPr>
        <sz val="8"/>
        <rFont val="Times New Roman"/>
        <family val="1"/>
      </rPr>
      <t>Curva para eletroduto de PVC de 2’’</t>
    </r>
  </si>
  <si>
    <r>
      <rPr>
        <sz val="8"/>
        <rFont val="Times New Roman"/>
        <family val="1"/>
      </rPr>
      <t>13,42</t>
    </r>
  </si>
  <si>
    <r>
      <rPr>
        <sz val="8"/>
        <rFont val="Times New Roman"/>
        <family val="1"/>
      </rPr>
      <t>1.342,00</t>
    </r>
  </si>
  <si>
    <r>
      <rPr>
        <sz val="8"/>
        <rFont val="Times New Roman"/>
        <family val="1"/>
      </rPr>
      <t>3.504</t>
    </r>
  </si>
  <si>
    <r>
      <rPr>
        <sz val="8"/>
        <rFont val="Times New Roman"/>
        <family val="1"/>
      </rPr>
      <t>SF-01900</t>
    </r>
  </si>
  <si>
    <r>
      <rPr>
        <sz val="8"/>
        <rFont val="Times New Roman"/>
        <family val="1"/>
      </rPr>
      <t>Eletroduto de PVC de 3’’</t>
    </r>
  </si>
  <si>
    <r>
      <rPr>
        <sz val="8"/>
        <rFont val="Times New Roman"/>
        <family val="1"/>
      </rPr>
      <t>46,39</t>
    </r>
  </si>
  <si>
    <r>
      <rPr>
        <sz val="8"/>
        <rFont val="Times New Roman"/>
        <family val="1"/>
      </rPr>
      <t>46.390,00</t>
    </r>
  </si>
  <si>
    <r>
      <rPr>
        <sz val="8"/>
        <rFont val="Times New Roman"/>
        <family val="1"/>
      </rPr>
      <t>3.505</t>
    </r>
  </si>
  <si>
    <r>
      <rPr>
        <sz val="8"/>
        <rFont val="Times New Roman"/>
        <family val="1"/>
      </rPr>
      <t>SF-01901</t>
    </r>
  </si>
  <si>
    <r>
      <rPr>
        <sz val="8"/>
        <rFont val="Times New Roman"/>
        <family val="1"/>
      </rPr>
      <t>Luva para eletroduto de PVC de 3’’</t>
    </r>
  </si>
  <si>
    <r>
      <rPr>
        <sz val="8"/>
        <rFont val="Times New Roman"/>
        <family val="1"/>
      </rPr>
      <t>22,28</t>
    </r>
  </si>
  <si>
    <r>
      <rPr>
        <sz val="8"/>
        <rFont val="Times New Roman"/>
        <family val="1"/>
      </rPr>
      <t>11.140,00</t>
    </r>
  </si>
  <si>
    <r>
      <rPr>
        <sz val="8"/>
        <rFont val="Times New Roman"/>
        <family val="1"/>
      </rPr>
      <t>3.506</t>
    </r>
  </si>
  <si>
    <r>
      <rPr>
        <sz val="8"/>
        <rFont val="Times New Roman"/>
        <family val="1"/>
      </rPr>
      <t>SF-01902</t>
    </r>
  </si>
  <si>
    <r>
      <rPr>
        <sz val="8"/>
        <rFont val="Times New Roman"/>
        <family val="1"/>
      </rPr>
      <t>Curva para eletroduto de PVC de 3’’</t>
    </r>
  </si>
  <si>
    <r>
      <rPr>
        <sz val="8"/>
        <rFont val="Times New Roman"/>
        <family val="1"/>
      </rPr>
      <t>34,30</t>
    </r>
  </si>
  <si>
    <r>
      <rPr>
        <sz val="8"/>
        <rFont val="Times New Roman"/>
        <family val="1"/>
      </rPr>
      <t>3.430,00</t>
    </r>
  </si>
  <si>
    <r>
      <rPr>
        <sz val="8"/>
        <rFont val="Times New Roman"/>
        <family val="1"/>
      </rPr>
      <t>3.507</t>
    </r>
  </si>
  <si>
    <r>
      <rPr>
        <sz val="8"/>
        <rFont val="Times New Roman"/>
        <family val="1"/>
      </rPr>
      <t>SF-01903</t>
    </r>
  </si>
  <si>
    <r>
      <rPr>
        <sz val="8"/>
        <rFont val="Times New Roman"/>
        <family val="1"/>
      </rPr>
      <t>Fonte industrial 15W</t>
    </r>
  </si>
  <si>
    <r>
      <rPr>
        <sz val="8"/>
        <rFont val="Times New Roman"/>
        <family val="1"/>
      </rPr>
      <t>103,20</t>
    </r>
  </si>
  <si>
    <r>
      <rPr>
        <sz val="8"/>
        <rFont val="Times New Roman"/>
        <family val="1"/>
      </rPr>
      <t>5.160,00</t>
    </r>
  </si>
  <si>
    <r>
      <rPr>
        <sz val="8"/>
        <rFont val="Times New Roman"/>
        <family val="1"/>
      </rPr>
      <t>3.508</t>
    </r>
  </si>
  <si>
    <r>
      <rPr>
        <sz val="8"/>
        <rFont val="Times New Roman"/>
        <family val="1"/>
      </rPr>
      <t>SF-01904</t>
    </r>
  </si>
  <si>
    <r>
      <rPr>
        <sz val="8"/>
        <rFont val="Times New Roman"/>
        <family val="1"/>
      </rPr>
      <t>Fonte industrial 35W</t>
    </r>
  </si>
  <si>
    <r>
      <rPr>
        <sz val="8"/>
        <rFont val="Times New Roman"/>
        <family val="1"/>
      </rPr>
      <t>100,77</t>
    </r>
  </si>
  <si>
    <r>
      <rPr>
        <sz val="8"/>
        <rFont val="Times New Roman"/>
        <family val="1"/>
      </rPr>
      <t>5.038,50</t>
    </r>
  </si>
  <si>
    <r>
      <rPr>
        <sz val="8"/>
        <rFont val="Times New Roman"/>
        <family val="1"/>
      </rPr>
      <t>3.509</t>
    </r>
  </si>
  <si>
    <r>
      <rPr>
        <sz val="8"/>
        <rFont val="Times New Roman"/>
        <family val="1"/>
      </rPr>
      <t>SF-01905</t>
    </r>
  </si>
  <si>
    <r>
      <rPr>
        <sz val="8"/>
        <rFont val="Times New Roman"/>
        <family val="1"/>
      </rPr>
      <t>Fonte industrial 60W</t>
    </r>
  </si>
  <si>
    <r>
      <rPr>
        <sz val="8"/>
        <rFont val="Times New Roman"/>
        <family val="1"/>
      </rPr>
      <t>235,24</t>
    </r>
  </si>
  <si>
    <r>
      <rPr>
        <sz val="8"/>
        <rFont val="Times New Roman"/>
        <family val="1"/>
      </rPr>
      <t>11.762,00</t>
    </r>
  </si>
  <si>
    <r>
      <rPr>
        <sz val="8"/>
        <rFont val="Times New Roman"/>
        <family val="1"/>
      </rPr>
      <t>3.510</t>
    </r>
  </si>
  <si>
    <r>
      <rPr>
        <sz val="8"/>
        <rFont val="Times New Roman"/>
        <family val="1"/>
      </rPr>
      <t>SF-01906</t>
    </r>
  </si>
  <si>
    <r>
      <rPr>
        <sz val="8"/>
        <rFont val="Times New Roman"/>
        <family val="1"/>
      </rPr>
      <t>Fonte industrial 120W</t>
    </r>
  </si>
  <si>
    <r>
      <rPr>
        <sz val="8"/>
        <rFont val="Times New Roman"/>
        <family val="1"/>
      </rPr>
      <t>277,22</t>
    </r>
  </si>
  <si>
    <r>
      <rPr>
        <sz val="8"/>
        <rFont val="Times New Roman"/>
        <family val="1"/>
      </rPr>
      <t>13.861,00</t>
    </r>
  </si>
  <si>
    <r>
      <rPr>
        <sz val="8"/>
        <rFont val="Times New Roman"/>
        <family val="1"/>
      </rPr>
      <t>3.511</t>
    </r>
  </si>
  <si>
    <r>
      <rPr>
        <sz val="8"/>
        <rFont val="Times New Roman"/>
        <family val="1"/>
      </rPr>
      <t>SF-01907</t>
    </r>
  </si>
  <si>
    <r>
      <rPr>
        <sz val="8"/>
        <rFont val="Times New Roman"/>
        <family val="1"/>
      </rPr>
      <t>Transformador de comando 100VA</t>
    </r>
  </si>
  <si>
    <r>
      <rPr>
        <sz val="8"/>
        <rFont val="Times New Roman"/>
        <family val="1"/>
      </rPr>
      <t>210,97</t>
    </r>
  </si>
  <si>
    <r>
      <rPr>
        <sz val="8"/>
        <rFont val="Times New Roman"/>
        <family val="1"/>
      </rPr>
      <t>10.548,50</t>
    </r>
  </si>
  <si>
    <r>
      <rPr>
        <sz val="8"/>
        <rFont val="Times New Roman"/>
        <family val="1"/>
      </rPr>
      <t>3.512</t>
    </r>
  </si>
  <si>
    <r>
      <rPr>
        <sz val="8"/>
        <rFont val="Times New Roman"/>
        <family val="1"/>
      </rPr>
      <t>SF-01908</t>
    </r>
  </si>
  <si>
    <r>
      <rPr>
        <sz val="8"/>
        <rFont val="Times New Roman"/>
        <family val="1"/>
      </rPr>
      <t>Transformador de comando 300VA</t>
    </r>
  </si>
  <si>
    <r>
      <rPr>
        <sz val="8"/>
        <rFont val="Times New Roman"/>
        <family val="1"/>
      </rPr>
      <t>586,27</t>
    </r>
  </si>
  <si>
    <r>
      <rPr>
        <sz val="8"/>
        <rFont val="Times New Roman"/>
        <family val="1"/>
      </rPr>
      <t>29.313,50</t>
    </r>
  </si>
  <si>
    <r>
      <rPr>
        <sz val="8"/>
        <rFont val="Times New Roman"/>
        <family val="1"/>
      </rPr>
      <t>3.513</t>
    </r>
  </si>
  <si>
    <r>
      <rPr>
        <sz val="8"/>
        <rFont val="Times New Roman"/>
        <family val="1"/>
      </rPr>
      <t>SF-01909</t>
    </r>
  </si>
  <si>
    <r>
      <rPr>
        <sz val="8"/>
        <rFont val="Times New Roman"/>
        <family val="1"/>
      </rPr>
      <t>Chave Seccionadora Saca Fusível 100 A</t>
    </r>
  </si>
  <si>
    <r>
      <rPr>
        <sz val="8"/>
        <rFont val="Times New Roman"/>
        <family val="1"/>
      </rPr>
      <t>350,28</t>
    </r>
  </si>
  <si>
    <r>
      <rPr>
        <sz val="8"/>
        <rFont val="Times New Roman"/>
        <family val="1"/>
      </rPr>
      <t>17.514,00</t>
    </r>
  </si>
  <si>
    <r>
      <rPr>
        <sz val="8"/>
        <rFont val="Times New Roman"/>
        <family val="1"/>
      </rPr>
      <t>3.514</t>
    </r>
  </si>
  <si>
    <r>
      <rPr>
        <sz val="8"/>
        <rFont val="Times New Roman"/>
        <family val="1"/>
      </rPr>
      <t>SF-01910</t>
    </r>
  </si>
  <si>
    <r>
      <rPr>
        <sz val="8"/>
        <rFont val="Times New Roman"/>
        <family val="1"/>
      </rPr>
      <t>Chave Seccionadora Saca Fusível 160 A</t>
    </r>
  </si>
  <si>
    <r>
      <rPr>
        <sz val="8"/>
        <rFont val="Times New Roman"/>
        <family val="1"/>
      </rPr>
      <t>423,59</t>
    </r>
  </si>
  <si>
    <r>
      <rPr>
        <sz val="8"/>
        <rFont val="Times New Roman"/>
        <family val="1"/>
      </rPr>
      <t>21.179,50</t>
    </r>
  </si>
  <si>
    <r>
      <rPr>
        <sz val="8"/>
        <rFont val="Times New Roman"/>
        <family val="1"/>
      </rPr>
      <t>3.515</t>
    </r>
  </si>
  <si>
    <r>
      <rPr>
        <sz val="8"/>
        <rFont val="Times New Roman"/>
        <family val="1"/>
      </rPr>
      <t>SF-01911</t>
    </r>
  </si>
  <si>
    <r>
      <rPr>
        <sz val="8"/>
        <rFont val="Times New Roman"/>
        <family val="1"/>
      </rPr>
      <t>Chave Seccionadora Saca Fusível 250 A</t>
    </r>
  </si>
  <si>
    <r>
      <rPr>
        <sz val="8"/>
        <rFont val="Times New Roman"/>
        <family val="1"/>
      </rPr>
      <t>700,98</t>
    </r>
  </si>
  <si>
    <r>
      <rPr>
        <sz val="8"/>
        <rFont val="Times New Roman"/>
        <family val="1"/>
      </rPr>
      <t>35.049,00</t>
    </r>
  </si>
  <si>
    <r>
      <rPr>
        <sz val="8"/>
        <rFont val="Times New Roman"/>
        <family val="1"/>
      </rPr>
      <t>3.516</t>
    </r>
  </si>
  <si>
    <r>
      <rPr>
        <sz val="8"/>
        <rFont val="Times New Roman"/>
        <family val="1"/>
      </rPr>
      <t>SF-01912</t>
    </r>
  </si>
  <si>
    <r>
      <rPr>
        <sz val="8"/>
        <rFont val="Times New Roman"/>
        <family val="1"/>
      </rPr>
      <t>Chave Seccionadora Saca Fusível 400 A</t>
    </r>
  </si>
  <si>
    <r>
      <rPr>
        <sz val="8"/>
        <rFont val="Times New Roman"/>
        <family val="1"/>
      </rPr>
      <t>1.150,77</t>
    </r>
  </si>
  <si>
    <r>
      <rPr>
        <sz val="8"/>
        <rFont val="Times New Roman"/>
        <family val="1"/>
      </rPr>
      <t>57.538,50</t>
    </r>
  </si>
  <si>
    <r>
      <rPr>
        <sz val="8"/>
        <rFont val="Times New Roman"/>
        <family val="1"/>
      </rPr>
      <t>3.517</t>
    </r>
  </si>
  <si>
    <r>
      <rPr>
        <sz val="8"/>
        <rFont val="Times New Roman"/>
        <family val="1"/>
      </rPr>
      <t>SF-01913</t>
    </r>
  </si>
  <si>
    <r>
      <rPr>
        <sz val="8"/>
        <rFont val="Times New Roman"/>
        <family val="1"/>
      </rPr>
      <t>Porta fusível cartucho</t>
    </r>
  </si>
  <si>
    <r>
      <rPr>
        <sz val="8"/>
        <rFont val="Times New Roman"/>
        <family val="1"/>
      </rPr>
      <t>3.518</t>
    </r>
  </si>
  <si>
    <r>
      <rPr>
        <sz val="8"/>
        <rFont val="Times New Roman"/>
        <family val="1"/>
      </rPr>
      <t>SF-01914</t>
    </r>
  </si>
  <si>
    <r>
      <rPr>
        <sz val="8"/>
        <rFont val="Times New Roman"/>
        <family val="1"/>
      </rPr>
      <t>Fusível cartucho</t>
    </r>
  </si>
  <si>
    <r>
      <rPr>
        <sz val="8"/>
        <rFont val="Times New Roman"/>
        <family val="1"/>
      </rPr>
      <t>2.585,00</t>
    </r>
  </si>
  <si>
    <r>
      <rPr>
        <sz val="8"/>
        <rFont val="Times New Roman"/>
        <family val="1"/>
      </rPr>
      <t>3.519</t>
    </r>
  </si>
  <si>
    <r>
      <rPr>
        <sz val="8"/>
        <rFont val="Times New Roman"/>
        <family val="1"/>
      </rPr>
      <t>SF-01915</t>
    </r>
  </si>
  <si>
    <r>
      <rPr>
        <sz val="8"/>
        <rFont val="Times New Roman"/>
        <family val="1"/>
      </rPr>
      <t>Base fusível NH 00 / NH 000</t>
    </r>
  </si>
  <si>
    <r>
      <rPr>
        <sz val="8"/>
        <rFont val="Times New Roman"/>
        <family val="1"/>
      </rPr>
      <t>78,28</t>
    </r>
  </si>
  <si>
    <r>
      <rPr>
        <sz val="8"/>
        <rFont val="Times New Roman"/>
        <family val="1"/>
      </rPr>
      <t>3.914,00</t>
    </r>
  </si>
  <si>
    <r>
      <rPr>
        <sz val="8"/>
        <rFont val="Times New Roman"/>
        <family val="1"/>
      </rPr>
      <t>3.520</t>
    </r>
  </si>
  <si>
    <r>
      <rPr>
        <sz val="8"/>
        <rFont val="Times New Roman"/>
        <family val="1"/>
      </rPr>
      <t>SF-01916</t>
    </r>
  </si>
  <si>
    <r>
      <rPr>
        <sz val="8"/>
        <rFont val="Times New Roman"/>
        <family val="1"/>
      </rPr>
      <t>Base fusível NH 1</t>
    </r>
  </si>
  <si>
    <r>
      <rPr>
        <sz val="8"/>
        <rFont val="Times New Roman"/>
        <family val="1"/>
      </rPr>
      <t>246,86</t>
    </r>
  </si>
  <si>
    <r>
      <rPr>
        <sz val="8"/>
        <rFont val="Times New Roman"/>
        <family val="1"/>
      </rPr>
      <t>12.343,00</t>
    </r>
  </si>
  <si>
    <r>
      <rPr>
        <sz val="8"/>
        <rFont val="Times New Roman"/>
        <family val="1"/>
      </rPr>
      <t>3.521</t>
    </r>
  </si>
  <si>
    <r>
      <rPr>
        <sz val="8"/>
        <rFont val="Times New Roman"/>
        <family val="1"/>
      </rPr>
      <t>SF-01917</t>
    </r>
  </si>
  <si>
    <r>
      <rPr>
        <sz val="8"/>
        <rFont val="Times New Roman"/>
        <family val="1"/>
      </rPr>
      <t>Base fusível NH 2</t>
    </r>
  </si>
  <si>
    <r>
      <rPr>
        <sz val="8"/>
        <rFont val="Times New Roman"/>
        <family val="1"/>
      </rPr>
      <t>304,98</t>
    </r>
  </si>
  <si>
    <r>
      <rPr>
        <sz val="8"/>
        <rFont val="Times New Roman"/>
        <family val="1"/>
      </rPr>
      <t>15.249,00</t>
    </r>
  </si>
  <si>
    <r>
      <rPr>
        <sz val="8"/>
        <rFont val="Times New Roman"/>
        <family val="1"/>
      </rPr>
      <t>3.522</t>
    </r>
  </si>
  <si>
    <r>
      <rPr>
        <sz val="8"/>
        <rFont val="Times New Roman"/>
        <family val="1"/>
      </rPr>
      <t>SF-01918</t>
    </r>
  </si>
  <si>
    <r>
      <rPr>
        <sz val="8"/>
        <rFont val="Times New Roman"/>
        <family val="1"/>
      </rPr>
      <t>Base fusível NH 3</t>
    </r>
  </si>
  <si>
    <r>
      <rPr>
        <sz val="8"/>
        <rFont val="Times New Roman"/>
        <family val="1"/>
      </rPr>
      <t>471,30</t>
    </r>
  </si>
  <si>
    <r>
      <rPr>
        <sz val="8"/>
        <rFont val="Times New Roman"/>
        <family val="1"/>
      </rPr>
      <t>23.565,00</t>
    </r>
  </si>
  <si>
    <r>
      <rPr>
        <sz val="8"/>
        <rFont val="Times New Roman"/>
        <family val="1"/>
      </rPr>
      <t>3.523</t>
    </r>
  </si>
  <si>
    <r>
      <rPr>
        <sz val="8"/>
        <rFont val="Times New Roman"/>
        <family val="1"/>
      </rPr>
      <t>SF-01919</t>
    </r>
  </si>
  <si>
    <r>
      <rPr>
        <sz val="8"/>
        <rFont val="Times New Roman"/>
        <family val="1"/>
      </rPr>
      <t>Fusível NH 000</t>
    </r>
  </si>
  <si>
    <r>
      <rPr>
        <sz val="8"/>
        <rFont val="Times New Roman"/>
        <family val="1"/>
      </rPr>
      <t>59,99</t>
    </r>
  </si>
  <si>
    <r>
      <rPr>
        <sz val="8"/>
        <rFont val="Times New Roman"/>
        <family val="1"/>
      </rPr>
      <t>17.997,00</t>
    </r>
  </si>
  <si>
    <r>
      <rPr>
        <sz val="8"/>
        <rFont val="Times New Roman"/>
        <family val="1"/>
      </rPr>
      <t>3.524</t>
    </r>
  </si>
  <si>
    <r>
      <rPr>
        <sz val="8"/>
        <rFont val="Times New Roman"/>
        <family val="1"/>
      </rPr>
      <t>SF-01920</t>
    </r>
  </si>
  <si>
    <r>
      <rPr>
        <sz val="8"/>
        <rFont val="Times New Roman"/>
        <family val="1"/>
      </rPr>
      <t>Fusível NH 00 Ultrarrápido</t>
    </r>
  </si>
  <si>
    <r>
      <rPr>
        <sz val="8"/>
        <rFont val="Times New Roman"/>
        <family val="1"/>
      </rPr>
      <t>134,81</t>
    </r>
  </si>
  <si>
    <r>
      <rPr>
        <sz val="8"/>
        <rFont val="Times New Roman"/>
        <family val="1"/>
      </rPr>
      <t>13.481,00</t>
    </r>
  </si>
  <si>
    <r>
      <rPr>
        <sz val="8"/>
        <rFont val="Times New Roman"/>
        <family val="1"/>
      </rPr>
      <t>3.525</t>
    </r>
  </si>
  <si>
    <r>
      <rPr>
        <sz val="8"/>
        <rFont val="Times New Roman"/>
        <family val="1"/>
      </rPr>
      <t>SF-01921</t>
    </r>
  </si>
  <si>
    <r>
      <rPr>
        <sz val="8"/>
        <rFont val="Times New Roman"/>
        <family val="1"/>
      </rPr>
      <t>Fusível NH 1</t>
    </r>
  </si>
  <si>
    <r>
      <rPr>
        <sz val="8"/>
        <rFont val="Times New Roman"/>
        <family val="1"/>
      </rPr>
      <t>141,18</t>
    </r>
  </si>
  <si>
    <r>
      <rPr>
        <sz val="8"/>
        <rFont val="Times New Roman"/>
        <family val="1"/>
      </rPr>
      <t>42.354,00</t>
    </r>
  </si>
  <si>
    <r>
      <rPr>
        <sz val="8"/>
        <rFont val="Times New Roman"/>
        <family val="1"/>
      </rPr>
      <t>3.526</t>
    </r>
  </si>
  <si>
    <r>
      <rPr>
        <sz val="8"/>
        <rFont val="Times New Roman"/>
        <family val="1"/>
      </rPr>
      <t>SF-01922</t>
    </r>
  </si>
  <si>
    <r>
      <rPr>
        <sz val="8"/>
        <rFont val="Times New Roman"/>
        <family val="1"/>
      </rPr>
      <t>Fusível NH 1 Ultrarrápido</t>
    </r>
  </si>
  <si>
    <r>
      <rPr>
        <sz val="8"/>
        <rFont val="Times New Roman"/>
        <family val="1"/>
      </rPr>
      <t>233,61</t>
    </r>
  </si>
  <si>
    <r>
      <rPr>
        <sz val="8"/>
        <rFont val="Times New Roman"/>
        <family val="1"/>
      </rPr>
      <t>46.722,00</t>
    </r>
  </si>
  <si>
    <r>
      <rPr>
        <sz val="8"/>
        <rFont val="Times New Roman"/>
        <family val="1"/>
      </rPr>
      <t>3.527</t>
    </r>
  </si>
  <si>
    <r>
      <rPr>
        <sz val="8"/>
        <rFont val="Times New Roman"/>
        <family val="1"/>
      </rPr>
      <t>SF-01923</t>
    </r>
  </si>
  <si>
    <r>
      <rPr>
        <sz val="8"/>
        <rFont val="Times New Roman"/>
        <family val="1"/>
      </rPr>
      <t>Fusível NH 2</t>
    </r>
  </si>
  <si>
    <r>
      <rPr>
        <sz val="8"/>
        <rFont val="Times New Roman"/>
        <family val="1"/>
      </rPr>
      <t>209,53</t>
    </r>
  </si>
  <si>
    <r>
      <rPr>
        <sz val="8"/>
        <rFont val="Times New Roman"/>
        <family val="1"/>
      </rPr>
      <t>62.859,00</t>
    </r>
  </si>
  <si>
    <r>
      <rPr>
        <sz val="8"/>
        <rFont val="Times New Roman"/>
        <family val="1"/>
      </rPr>
      <t>3.528</t>
    </r>
  </si>
  <si>
    <r>
      <rPr>
        <sz val="8"/>
        <rFont val="Times New Roman"/>
        <family val="1"/>
      </rPr>
      <t>SF-01924</t>
    </r>
  </si>
  <si>
    <r>
      <rPr>
        <sz val="8"/>
        <rFont val="Times New Roman"/>
        <family val="1"/>
      </rPr>
      <t>Fusível NH 2 Ultrarrápido</t>
    </r>
  </si>
  <si>
    <r>
      <rPr>
        <sz val="8"/>
        <rFont val="Times New Roman"/>
        <family val="1"/>
      </rPr>
      <t>517,92</t>
    </r>
  </si>
  <si>
    <r>
      <rPr>
        <sz val="8"/>
        <rFont val="Times New Roman"/>
        <family val="1"/>
      </rPr>
      <t>51.792,00</t>
    </r>
  </si>
  <si>
    <r>
      <rPr>
        <sz val="8"/>
        <rFont val="Times New Roman"/>
        <family val="1"/>
      </rPr>
      <t>3.529</t>
    </r>
  </si>
  <si>
    <r>
      <rPr>
        <sz val="8"/>
        <rFont val="Times New Roman"/>
        <family val="1"/>
      </rPr>
      <t>SF-01925</t>
    </r>
  </si>
  <si>
    <r>
      <rPr>
        <sz val="8"/>
        <rFont val="Times New Roman"/>
        <family val="1"/>
      </rPr>
      <t>Fusível NH 3</t>
    </r>
  </si>
  <si>
    <r>
      <rPr>
        <sz val="8"/>
        <rFont val="Times New Roman"/>
        <family val="1"/>
      </rPr>
      <t>298,78</t>
    </r>
  </si>
  <si>
    <r>
      <rPr>
        <sz val="8"/>
        <rFont val="Times New Roman"/>
        <family val="1"/>
      </rPr>
      <t>89.634,00</t>
    </r>
  </si>
  <si>
    <r>
      <rPr>
        <sz val="8"/>
        <rFont val="Times New Roman"/>
        <family val="1"/>
      </rPr>
      <t>3.530</t>
    </r>
  </si>
  <si>
    <r>
      <rPr>
        <sz val="8"/>
        <rFont val="Times New Roman"/>
        <family val="1"/>
      </rPr>
      <t>SF-01926</t>
    </r>
  </si>
  <si>
    <r>
      <rPr>
        <sz val="8"/>
        <rFont val="Times New Roman"/>
        <family val="1"/>
      </rPr>
      <t>Fusível NH 3 Ultrarrápido</t>
    </r>
  </si>
  <si>
    <r>
      <rPr>
        <sz val="8"/>
        <rFont val="Times New Roman"/>
        <family val="1"/>
      </rPr>
      <t>652,69</t>
    </r>
  </si>
  <si>
    <r>
      <rPr>
        <sz val="8"/>
        <rFont val="Times New Roman"/>
        <family val="1"/>
      </rPr>
      <t>32.634,50</t>
    </r>
  </si>
  <si>
    <r>
      <rPr>
        <sz val="8"/>
        <rFont val="Times New Roman"/>
        <family val="1"/>
      </rPr>
      <t>3.531</t>
    </r>
  </si>
  <si>
    <r>
      <rPr>
        <sz val="8"/>
        <rFont val="Times New Roman"/>
        <family val="1"/>
      </rPr>
      <t>SF-01927</t>
    </r>
  </si>
  <si>
    <r>
      <rPr>
        <sz val="8"/>
        <rFont val="Times New Roman"/>
        <family val="1"/>
      </rPr>
      <t>Kit base fusível Diazed</t>
    </r>
  </si>
  <si>
    <r>
      <rPr>
        <sz val="8"/>
        <rFont val="Times New Roman"/>
        <family val="1"/>
      </rPr>
      <t>3.097,50</t>
    </r>
  </si>
  <si>
    <r>
      <rPr>
        <sz val="8"/>
        <rFont val="Times New Roman"/>
        <family val="1"/>
      </rPr>
      <t>3.532</t>
    </r>
  </si>
  <si>
    <r>
      <rPr>
        <sz val="8"/>
        <rFont val="Times New Roman"/>
        <family val="1"/>
      </rPr>
      <t>SF-01928</t>
    </r>
  </si>
  <si>
    <r>
      <rPr>
        <sz val="8"/>
        <rFont val="Times New Roman"/>
        <family val="1"/>
      </rPr>
      <t>Fusível Diazed</t>
    </r>
  </si>
  <si>
    <r>
      <rPr>
        <sz val="8"/>
        <rFont val="Times New Roman"/>
        <family val="1"/>
      </rPr>
      <t>18,52</t>
    </r>
  </si>
  <si>
    <r>
      <rPr>
        <sz val="8"/>
        <rFont val="Times New Roman"/>
        <family val="1"/>
      </rPr>
      <t>926,00</t>
    </r>
  </si>
  <si>
    <r>
      <rPr>
        <sz val="8"/>
        <rFont val="Times New Roman"/>
        <family val="1"/>
      </rPr>
      <t>3.533</t>
    </r>
  </si>
  <si>
    <r>
      <rPr>
        <sz val="8"/>
        <rFont val="Times New Roman"/>
        <family val="1"/>
      </rPr>
      <t>SF-05240</t>
    </r>
  </si>
  <si>
    <r>
      <rPr>
        <sz val="8"/>
        <rFont val="Times New Roman"/>
        <family val="1"/>
      </rPr>
      <t>Porta-fusível aéreo</t>
    </r>
  </si>
  <si>
    <r>
      <rPr>
        <sz val="8"/>
        <rFont val="Times New Roman"/>
        <family val="1"/>
      </rPr>
      <t>3,17</t>
    </r>
  </si>
  <si>
    <r>
      <rPr>
        <sz val="8"/>
        <rFont val="Times New Roman"/>
        <family val="1"/>
      </rPr>
      <t>15.850,00</t>
    </r>
  </si>
  <si>
    <r>
      <rPr>
        <sz val="8"/>
        <rFont val="Times New Roman"/>
        <family val="1"/>
      </rPr>
      <t>3.534</t>
    </r>
  </si>
  <si>
    <r>
      <rPr>
        <sz val="8"/>
        <rFont val="Times New Roman"/>
        <family val="1"/>
      </rPr>
      <t>SF-05241</t>
    </r>
  </si>
  <si>
    <r>
      <rPr>
        <sz val="8"/>
        <rFont val="Times New Roman"/>
        <family val="1"/>
      </rPr>
      <t>Soquete para lâmpada tubular</t>
    </r>
  </si>
  <si>
    <r>
      <rPr>
        <sz val="8"/>
        <rFont val="Times New Roman"/>
        <family val="1"/>
      </rPr>
      <t>156.940,00</t>
    </r>
  </si>
  <si>
    <r>
      <rPr>
        <sz val="8"/>
        <rFont val="Times New Roman"/>
        <family val="1"/>
      </rPr>
      <t>3.535</t>
    </r>
  </si>
  <si>
    <r>
      <rPr>
        <sz val="8"/>
        <rFont val="Times New Roman"/>
        <family val="1"/>
      </rPr>
      <t>SF-05242</t>
    </r>
  </si>
  <si>
    <r>
      <rPr>
        <sz val="8"/>
        <rFont val="Times New Roman"/>
        <family val="1"/>
      </rPr>
      <t>Presilha para lâmpada tubular</t>
    </r>
  </si>
  <si>
    <r>
      <rPr>
        <sz val="8"/>
        <rFont val="Times New Roman"/>
        <family val="1"/>
      </rPr>
      <t>1,04</t>
    </r>
  </si>
  <si>
    <r>
      <rPr>
        <sz val="8"/>
        <rFont val="Times New Roman"/>
        <family val="1"/>
      </rPr>
      <t>79.040,00</t>
    </r>
  </si>
  <si>
    <r>
      <rPr>
        <sz val="8"/>
        <rFont val="Times New Roman"/>
        <family val="1"/>
      </rPr>
      <t>3.536</t>
    </r>
  </si>
  <si>
    <r>
      <rPr>
        <sz val="8"/>
        <rFont val="Times New Roman"/>
        <family val="1"/>
      </rPr>
      <t>SF-01929</t>
    </r>
  </si>
  <si>
    <r>
      <rPr>
        <sz val="8"/>
        <rFont val="Times New Roman"/>
        <family val="1"/>
      </rPr>
      <t>Poste balizador para jardim 50cm</t>
    </r>
  </si>
  <si>
    <r>
      <rPr>
        <sz val="8"/>
        <rFont val="Times New Roman"/>
        <family val="1"/>
      </rPr>
      <t>298,63</t>
    </r>
  </si>
  <si>
    <r>
      <rPr>
        <sz val="8"/>
        <rFont val="Times New Roman"/>
        <family val="1"/>
      </rPr>
      <t>59.726,00</t>
    </r>
  </si>
  <si>
    <r>
      <rPr>
        <sz val="8"/>
        <rFont val="Times New Roman"/>
        <family val="1"/>
      </rPr>
      <t>3.537</t>
    </r>
  </si>
  <si>
    <r>
      <rPr>
        <sz val="8"/>
        <rFont val="Times New Roman"/>
        <family val="1"/>
      </rPr>
      <t>SF-01930</t>
    </r>
  </si>
  <si>
    <r>
      <rPr>
        <sz val="8"/>
        <rFont val="Times New Roman"/>
        <family val="1"/>
      </rPr>
      <t>Poste balizador para jardim 80cm</t>
    </r>
  </si>
  <si>
    <r>
      <rPr>
        <sz val="8"/>
        <rFont val="Times New Roman"/>
        <family val="1"/>
      </rPr>
      <t>471,73</t>
    </r>
  </si>
  <si>
    <r>
      <rPr>
        <sz val="8"/>
        <rFont val="Times New Roman"/>
        <family val="1"/>
      </rPr>
      <t>47.173,00</t>
    </r>
  </si>
  <si>
    <r>
      <rPr>
        <sz val="8"/>
        <rFont val="Times New Roman"/>
        <family val="1"/>
      </rPr>
      <t>3.538</t>
    </r>
  </si>
  <si>
    <r>
      <rPr>
        <sz val="8"/>
        <rFont val="Times New Roman"/>
        <family val="1"/>
      </rPr>
      <t>SF-01932</t>
    </r>
  </si>
  <si>
    <r>
      <rPr>
        <sz val="8"/>
        <rFont val="Times New Roman"/>
        <family val="1"/>
      </rPr>
      <t>Luminária LED para poste 30W</t>
    </r>
  </si>
  <si>
    <r>
      <rPr>
        <sz val="8"/>
        <rFont val="Times New Roman"/>
        <family val="1"/>
      </rPr>
      <t>308,94</t>
    </r>
  </si>
  <si>
    <r>
      <rPr>
        <sz val="8"/>
        <rFont val="Times New Roman"/>
        <family val="1"/>
      </rPr>
      <t>61.788,00</t>
    </r>
  </si>
  <si>
    <r>
      <rPr>
        <sz val="8"/>
        <rFont val="Times New Roman"/>
        <family val="1"/>
      </rPr>
      <t>3.539</t>
    </r>
  </si>
  <si>
    <r>
      <rPr>
        <sz val="8"/>
        <rFont val="Times New Roman"/>
        <family val="1"/>
      </rPr>
      <t>SF-01933</t>
    </r>
  </si>
  <si>
    <r>
      <rPr>
        <sz val="8"/>
        <rFont val="Times New Roman"/>
        <family val="1"/>
      </rPr>
      <t>Luminária LED para poste 60W</t>
    </r>
  </si>
  <si>
    <r>
      <rPr>
        <sz val="8"/>
        <rFont val="Times New Roman"/>
        <family val="1"/>
      </rPr>
      <t>402,03</t>
    </r>
  </si>
  <si>
    <r>
      <rPr>
        <sz val="8"/>
        <rFont val="Times New Roman"/>
        <family val="1"/>
      </rPr>
      <t>80.406,00</t>
    </r>
  </si>
  <si>
    <r>
      <rPr>
        <sz val="8"/>
        <rFont val="Times New Roman"/>
        <family val="1"/>
      </rPr>
      <t>3.540</t>
    </r>
  </si>
  <si>
    <r>
      <rPr>
        <sz val="8"/>
        <rFont val="Times New Roman"/>
        <family val="1"/>
      </rPr>
      <t>SF-01934</t>
    </r>
  </si>
  <si>
    <r>
      <rPr>
        <sz val="8"/>
        <rFont val="Times New Roman"/>
        <family val="1"/>
      </rPr>
      <t>Luminária LED para poste 90W</t>
    </r>
  </si>
  <si>
    <r>
      <rPr>
        <sz val="8"/>
        <rFont val="Times New Roman"/>
        <family val="1"/>
      </rPr>
      <t>496,77</t>
    </r>
  </si>
  <si>
    <r>
      <rPr>
        <sz val="8"/>
        <rFont val="Times New Roman"/>
        <family val="1"/>
      </rPr>
      <t>149.031,00</t>
    </r>
  </si>
  <si>
    <r>
      <rPr>
        <sz val="8"/>
        <rFont val="Times New Roman"/>
        <family val="1"/>
      </rPr>
      <t>3.541</t>
    </r>
  </si>
  <si>
    <r>
      <rPr>
        <sz val="8"/>
        <rFont val="Times New Roman"/>
        <family val="1"/>
      </rPr>
      <t>SF-01935</t>
    </r>
  </si>
  <si>
    <r>
      <rPr>
        <sz val="8"/>
        <rFont val="Times New Roman"/>
        <family val="1"/>
      </rPr>
      <t>Luminária LED para poste 120W</t>
    </r>
  </si>
  <si>
    <r>
      <rPr>
        <sz val="8"/>
        <rFont val="Times New Roman"/>
        <family val="1"/>
      </rPr>
      <t>693,16</t>
    </r>
  </si>
  <si>
    <r>
      <rPr>
        <sz val="8"/>
        <rFont val="Times New Roman"/>
        <family val="1"/>
      </rPr>
      <t>207.948,00</t>
    </r>
  </si>
  <si>
    <r>
      <rPr>
        <sz val="8"/>
        <rFont val="Times New Roman"/>
        <family val="1"/>
      </rPr>
      <t>3.542</t>
    </r>
  </si>
  <si>
    <r>
      <rPr>
        <sz val="8"/>
        <rFont val="Times New Roman"/>
        <family val="1"/>
      </rPr>
      <t>SF-01936</t>
    </r>
  </si>
  <si>
    <r>
      <rPr>
        <sz val="8"/>
        <rFont val="Times New Roman"/>
        <family val="1"/>
      </rPr>
      <t>Luminária LED para poste 150W</t>
    </r>
  </si>
  <si>
    <r>
      <rPr>
        <sz val="8"/>
        <rFont val="Times New Roman"/>
        <family val="1"/>
      </rPr>
      <t>789,35</t>
    </r>
  </si>
  <si>
    <r>
      <rPr>
        <sz val="8"/>
        <rFont val="Times New Roman"/>
        <family val="1"/>
      </rPr>
      <t>236.805,00</t>
    </r>
  </si>
  <si>
    <r>
      <rPr>
        <sz val="8"/>
        <rFont val="Times New Roman"/>
        <family val="1"/>
      </rPr>
      <t>3.543</t>
    </r>
  </si>
  <si>
    <r>
      <rPr>
        <sz val="8"/>
        <rFont val="Times New Roman"/>
        <family val="1"/>
      </rPr>
      <t>SF-01937</t>
    </r>
  </si>
  <si>
    <r>
      <rPr>
        <sz val="8"/>
        <rFont val="Times New Roman"/>
        <family val="1"/>
      </rPr>
      <t>Luminária LED para poste 200W</t>
    </r>
  </si>
  <si>
    <r>
      <rPr>
        <sz val="8"/>
        <rFont val="Times New Roman"/>
        <family val="1"/>
      </rPr>
      <t>450,92</t>
    </r>
  </si>
  <si>
    <r>
      <rPr>
        <sz val="8"/>
        <rFont val="Times New Roman"/>
        <family val="1"/>
      </rPr>
      <t>135.276,00</t>
    </r>
  </si>
  <si>
    <r>
      <rPr>
        <sz val="8"/>
        <rFont val="Times New Roman"/>
        <family val="1"/>
      </rPr>
      <t>3.544</t>
    </r>
  </si>
  <si>
    <r>
      <rPr>
        <sz val="8"/>
        <rFont val="Times New Roman"/>
        <family val="1"/>
      </rPr>
      <t>SF-01940</t>
    </r>
  </si>
  <si>
    <r>
      <rPr>
        <sz val="8"/>
        <rFont val="Times New Roman"/>
        <family val="1"/>
      </rPr>
      <t>Luminária tipo balizador de solo</t>
    </r>
  </si>
  <si>
    <r>
      <rPr>
        <sz val="8"/>
        <rFont val="Times New Roman"/>
        <family val="1"/>
      </rPr>
      <t>91,42</t>
    </r>
  </si>
  <si>
    <r>
      <rPr>
        <sz val="8"/>
        <rFont val="Times New Roman"/>
        <family val="1"/>
      </rPr>
      <t>4.571,00</t>
    </r>
  </si>
  <si>
    <r>
      <rPr>
        <sz val="8"/>
        <rFont val="Times New Roman"/>
        <family val="1"/>
      </rPr>
      <t>3.545</t>
    </r>
  </si>
  <si>
    <r>
      <rPr>
        <sz val="8"/>
        <rFont val="Times New Roman"/>
        <family val="1"/>
      </rPr>
      <t>SF-01944</t>
    </r>
  </si>
  <si>
    <r>
      <rPr>
        <sz val="8"/>
        <rFont val="Times New Roman"/>
        <family val="1"/>
      </rPr>
      <t>Poste reto 3m</t>
    </r>
  </si>
  <si>
    <r>
      <rPr>
        <sz val="8"/>
        <rFont val="Times New Roman"/>
        <family val="1"/>
      </rPr>
      <t>543,90</t>
    </r>
  </si>
  <si>
    <r>
      <rPr>
        <sz val="8"/>
        <rFont val="Times New Roman"/>
        <family val="1"/>
      </rPr>
      <t>5.439,00</t>
    </r>
  </si>
  <si>
    <r>
      <rPr>
        <sz val="8"/>
        <rFont val="Times New Roman"/>
        <family val="1"/>
      </rPr>
      <t>3.546</t>
    </r>
  </si>
  <si>
    <r>
      <rPr>
        <sz val="8"/>
        <rFont val="Times New Roman"/>
        <family val="1"/>
      </rPr>
      <t>SF-01945</t>
    </r>
  </si>
  <si>
    <r>
      <rPr>
        <sz val="8"/>
        <rFont val="Times New Roman"/>
        <family val="1"/>
      </rPr>
      <t>Poste reto 5m</t>
    </r>
  </si>
  <si>
    <r>
      <rPr>
        <sz val="8"/>
        <rFont val="Times New Roman"/>
        <family val="1"/>
      </rPr>
      <t>691,91</t>
    </r>
  </si>
  <si>
    <r>
      <rPr>
        <sz val="8"/>
        <rFont val="Times New Roman"/>
        <family val="1"/>
      </rPr>
      <t>6.919,10</t>
    </r>
  </si>
  <si>
    <r>
      <rPr>
        <sz val="8"/>
        <rFont val="Times New Roman"/>
        <family val="1"/>
      </rPr>
      <t>3.547</t>
    </r>
  </si>
  <si>
    <r>
      <rPr>
        <sz val="8"/>
        <rFont val="Times New Roman"/>
        <family val="1"/>
      </rPr>
      <t>SF-01946</t>
    </r>
  </si>
  <si>
    <r>
      <rPr>
        <sz val="8"/>
        <rFont val="Times New Roman"/>
        <family val="1"/>
      </rPr>
      <t>Poste curvo simples 8m</t>
    </r>
  </si>
  <si>
    <r>
      <rPr>
        <sz val="8"/>
        <rFont val="Times New Roman"/>
        <family val="1"/>
      </rPr>
      <t>2.111,08</t>
    </r>
  </si>
  <si>
    <r>
      <rPr>
        <sz val="8"/>
        <rFont val="Times New Roman"/>
        <family val="1"/>
      </rPr>
      <t>21.110,80</t>
    </r>
  </si>
  <si>
    <r>
      <rPr>
        <sz val="8"/>
        <rFont val="Times New Roman"/>
        <family val="1"/>
      </rPr>
      <t>3.548</t>
    </r>
  </si>
  <si>
    <r>
      <rPr>
        <sz val="8"/>
        <rFont val="Times New Roman"/>
        <family val="1"/>
      </rPr>
      <t>SF-01947</t>
    </r>
  </si>
  <si>
    <r>
      <rPr>
        <sz val="8"/>
        <rFont val="Times New Roman"/>
        <family val="1"/>
      </rPr>
      <t>Poste curvo simples 12m</t>
    </r>
  </si>
  <si>
    <r>
      <rPr>
        <sz val="8"/>
        <rFont val="Times New Roman"/>
        <family val="1"/>
      </rPr>
      <t>2.748,50</t>
    </r>
  </si>
  <si>
    <r>
      <rPr>
        <sz val="8"/>
        <rFont val="Times New Roman"/>
        <family val="1"/>
      </rPr>
      <t>27.485,00</t>
    </r>
  </si>
  <si>
    <r>
      <rPr>
        <sz val="8"/>
        <rFont val="Times New Roman"/>
        <family val="1"/>
      </rPr>
      <t>3.549</t>
    </r>
  </si>
  <si>
    <r>
      <rPr>
        <sz val="8"/>
        <rFont val="Times New Roman"/>
        <family val="1"/>
      </rPr>
      <t>SF-01948</t>
    </r>
  </si>
  <si>
    <r>
      <rPr>
        <sz val="8"/>
        <rFont val="Times New Roman"/>
        <family val="1"/>
      </rPr>
      <t>Poste curvo duplo 8m</t>
    </r>
  </si>
  <si>
    <r>
      <rPr>
        <sz val="8"/>
        <rFont val="Times New Roman"/>
        <family val="1"/>
      </rPr>
      <t>2.485,80</t>
    </r>
  </si>
  <si>
    <r>
      <rPr>
        <sz val="8"/>
        <rFont val="Times New Roman"/>
        <family val="1"/>
      </rPr>
      <t>24.858,00</t>
    </r>
  </si>
  <si>
    <r>
      <rPr>
        <sz val="8"/>
        <rFont val="Times New Roman"/>
        <family val="1"/>
      </rPr>
      <t>3.550</t>
    </r>
  </si>
  <si>
    <r>
      <rPr>
        <sz val="8"/>
        <rFont val="Times New Roman"/>
        <family val="1"/>
      </rPr>
      <t>SF-01949</t>
    </r>
  </si>
  <si>
    <r>
      <rPr>
        <sz val="8"/>
        <rFont val="Times New Roman"/>
        <family val="1"/>
      </rPr>
      <t>Braço para iluminação</t>
    </r>
  </si>
  <si>
    <r>
      <rPr>
        <sz val="8"/>
        <rFont val="Times New Roman"/>
        <family val="1"/>
      </rPr>
      <t>33,99</t>
    </r>
  </si>
  <si>
    <r>
      <rPr>
        <sz val="8"/>
        <rFont val="Times New Roman"/>
        <family val="1"/>
      </rPr>
      <t>679,80</t>
    </r>
  </si>
  <si>
    <r>
      <rPr>
        <sz val="8"/>
        <rFont val="Times New Roman"/>
        <family val="1"/>
      </rPr>
      <t>3.551</t>
    </r>
  </si>
  <si>
    <r>
      <rPr>
        <sz val="8"/>
        <rFont val="Times New Roman"/>
        <family val="1"/>
      </rPr>
      <t>SF-01950</t>
    </r>
  </si>
  <si>
    <r>
      <rPr>
        <sz val="8"/>
        <rFont val="Times New Roman"/>
        <family val="1"/>
      </rPr>
      <t>Suporte para luminária de poste simples</t>
    </r>
  </si>
  <si>
    <r>
      <rPr>
        <sz val="8"/>
        <rFont val="Times New Roman"/>
        <family val="1"/>
      </rPr>
      <t>139,40</t>
    </r>
  </si>
  <si>
    <r>
      <rPr>
        <sz val="8"/>
        <rFont val="Times New Roman"/>
        <family val="1"/>
      </rPr>
      <t>55.760,00</t>
    </r>
  </si>
  <si>
    <r>
      <rPr>
        <sz val="8"/>
        <rFont val="Times New Roman"/>
        <family val="1"/>
      </rPr>
      <t>3.552</t>
    </r>
  </si>
  <si>
    <r>
      <rPr>
        <sz val="8"/>
        <rFont val="Times New Roman"/>
        <family val="1"/>
      </rPr>
      <t>SF-01951</t>
    </r>
  </si>
  <si>
    <r>
      <rPr>
        <sz val="8"/>
        <rFont val="Times New Roman"/>
        <family val="1"/>
      </rPr>
      <t>Suporte para luminária de poste duplo</t>
    </r>
  </si>
  <si>
    <r>
      <rPr>
        <sz val="8"/>
        <rFont val="Times New Roman"/>
        <family val="1"/>
      </rPr>
      <t>171,45</t>
    </r>
  </si>
  <si>
    <r>
      <rPr>
        <sz val="8"/>
        <rFont val="Times New Roman"/>
        <family val="1"/>
      </rPr>
      <t>68.580,00</t>
    </r>
  </si>
  <si>
    <r>
      <rPr>
        <sz val="8"/>
        <rFont val="Times New Roman"/>
        <family val="1"/>
      </rPr>
      <t>3.553</t>
    </r>
  </si>
  <si>
    <r>
      <rPr>
        <sz val="8"/>
        <rFont val="Times New Roman"/>
        <family val="1"/>
      </rPr>
      <t>SF-01952</t>
    </r>
  </si>
  <si>
    <r>
      <rPr>
        <sz val="8"/>
        <rFont val="Times New Roman"/>
        <family val="1"/>
      </rPr>
      <t>Suporte para luminária de poste quadruplo</t>
    </r>
  </si>
  <si>
    <r>
      <rPr>
        <sz val="8"/>
        <rFont val="Times New Roman"/>
        <family val="1"/>
      </rPr>
      <t>340,61</t>
    </r>
  </si>
  <si>
    <r>
      <rPr>
        <sz val="8"/>
        <rFont val="Times New Roman"/>
        <family val="1"/>
      </rPr>
      <t>136.244,00</t>
    </r>
  </si>
  <si>
    <r>
      <rPr>
        <sz val="8"/>
        <rFont val="Times New Roman"/>
        <family val="1"/>
      </rPr>
      <t>3.554</t>
    </r>
  </si>
  <si>
    <r>
      <rPr>
        <sz val="8"/>
        <rFont val="Times New Roman"/>
        <family val="1"/>
      </rPr>
      <t>SF-01953</t>
    </r>
  </si>
  <si>
    <r>
      <rPr>
        <sz val="8"/>
        <rFont val="Times New Roman"/>
        <family val="1"/>
      </rPr>
      <t>Globo para luminária</t>
    </r>
  </si>
  <si>
    <r>
      <rPr>
        <sz val="8"/>
        <rFont val="Times New Roman"/>
        <family val="1"/>
      </rPr>
      <t>201,24</t>
    </r>
  </si>
  <si>
    <r>
      <rPr>
        <sz val="8"/>
        <rFont val="Times New Roman"/>
        <family val="1"/>
      </rPr>
      <t>20.124,00</t>
    </r>
  </si>
  <si>
    <r>
      <rPr>
        <sz val="8"/>
        <rFont val="Times New Roman"/>
        <family val="1"/>
      </rPr>
      <t>3.555</t>
    </r>
  </si>
  <si>
    <r>
      <rPr>
        <sz val="8"/>
        <rFont val="Times New Roman"/>
        <family val="1"/>
      </rPr>
      <t>SF-01955</t>
    </r>
  </si>
  <si>
    <r>
      <rPr>
        <sz val="8"/>
        <rFont val="Times New Roman"/>
        <family val="1"/>
      </rPr>
      <t>Poste globo duplo</t>
    </r>
  </si>
  <si>
    <r>
      <rPr>
        <sz val="8"/>
        <rFont val="Times New Roman"/>
        <family val="1"/>
      </rPr>
      <t>837,89</t>
    </r>
  </si>
  <si>
    <r>
      <rPr>
        <sz val="8"/>
        <rFont val="Times New Roman"/>
        <family val="1"/>
      </rPr>
      <t>16.757,80</t>
    </r>
  </si>
  <si>
    <r>
      <rPr>
        <sz val="8"/>
        <rFont val="Times New Roman"/>
        <family val="1"/>
      </rPr>
      <t>3.556</t>
    </r>
  </si>
  <si>
    <r>
      <rPr>
        <sz val="8"/>
        <rFont val="Times New Roman"/>
        <family val="1"/>
      </rPr>
      <t>SF-01938</t>
    </r>
  </si>
  <si>
    <r>
      <rPr>
        <sz val="8"/>
        <rFont val="Times New Roman"/>
        <family val="1"/>
      </rPr>
      <t>Luminária LED Wall Washer 36W</t>
    </r>
  </si>
  <si>
    <r>
      <rPr>
        <sz val="8"/>
        <rFont val="Times New Roman"/>
        <family val="1"/>
      </rPr>
      <t>586,75</t>
    </r>
  </si>
  <si>
    <r>
      <rPr>
        <sz val="8"/>
        <rFont val="Times New Roman"/>
        <family val="1"/>
      </rPr>
      <t>11.735,00</t>
    </r>
  </si>
  <si>
    <r>
      <rPr>
        <sz val="8"/>
        <rFont val="Times New Roman"/>
        <family val="1"/>
      </rPr>
      <t>3.557</t>
    </r>
  </si>
  <si>
    <r>
      <rPr>
        <sz val="8"/>
        <rFont val="Times New Roman"/>
        <family val="1"/>
      </rPr>
      <t>SF-01939</t>
    </r>
  </si>
  <si>
    <r>
      <rPr>
        <sz val="8"/>
        <rFont val="Times New Roman"/>
        <family val="1"/>
      </rPr>
      <t>Luminária LED Wall Washer 72W</t>
    </r>
  </si>
  <si>
    <r>
      <rPr>
        <sz val="8"/>
        <rFont val="Times New Roman"/>
        <family val="1"/>
      </rPr>
      <t>823,40</t>
    </r>
  </si>
  <si>
    <r>
      <rPr>
        <sz val="8"/>
        <rFont val="Times New Roman"/>
        <family val="1"/>
      </rPr>
      <t>16.468,00</t>
    </r>
  </si>
  <si>
    <r>
      <rPr>
        <sz val="8"/>
        <rFont val="Times New Roman"/>
        <family val="1"/>
      </rPr>
      <t>3.558</t>
    </r>
  </si>
  <si>
    <r>
      <rPr>
        <sz val="8"/>
        <rFont val="Times New Roman"/>
        <family val="1"/>
      </rPr>
      <t>SF-01956</t>
    </r>
  </si>
  <si>
    <r>
      <rPr>
        <sz val="8"/>
        <rFont val="Times New Roman"/>
        <family val="1"/>
      </rPr>
      <t>Bloco autônomo de emergência 500 lumens</t>
    </r>
  </si>
  <si>
    <r>
      <rPr>
        <sz val="8"/>
        <rFont val="Times New Roman"/>
        <family val="1"/>
      </rPr>
      <t>261,39</t>
    </r>
  </si>
  <si>
    <r>
      <rPr>
        <sz val="8"/>
        <rFont val="Times New Roman"/>
        <family val="1"/>
      </rPr>
      <t>522.780,00</t>
    </r>
  </si>
  <si>
    <r>
      <rPr>
        <sz val="8"/>
        <rFont val="Times New Roman"/>
        <family val="1"/>
      </rPr>
      <t>3.559</t>
    </r>
  </si>
  <si>
    <r>
      <rPr>
        <sz val="8"/>
        <rFont val="Times New Roman"/>
        <family val="1"/>
      </rPr>
      <t>SF-01957</t>
    </r>
  </si>
  <si>
    <r>
      <rPr>
        <sz val="8"/>
        <rFont val="Times New Roman"/>
        <family val="1"/>
      </rPr>
      <t>Bloco autônomo de emergência 1000 lumens</t>
    </r>
  </si>
  <si>
    <r>
      <rPr>
        <sz val="8"/>
        <rFont val="Times New Roman"/>
        <family val="1"/>
      </rPr>
      <t>326,29</t>
    </r>
  </si>
  <si>
    <r>
      <rPr>
        <sz val="8"/>
        <rFont val="Times New Roman"/>
        <family val="1"/>
      </rPr>
      <t>244.717,50</t>
    </r>
  </si>
  <si>
    <r>
      <rPr>
        <sz val="8"/>
        <rFont val="Times New Roman"/>
        <family val="1"/>
      </rPr>
      <t>3.560</t>
    </r>
  </si>
  <si>
    <r>
      <rPr>
        <sz val="8"/>
        <rFont val="Times New Roman"/>
        <family val="1"/>
      </rPr>
      <t>SF-01958</t>
    </r>
  </si>
  <si>
    <r>
      <rPr>
        <sz val="8"/>
        <rFont val="Times New Roman"/>
        <family val="1"/>
      </rPr>
      <t>Bloco autônomo de emergência 1500 lumens</t>
    </r>
  </si>
  <si>
    <r>
      <rPr>
        <sz val="8"/>
        <rFont val="Times New Roman"/>
        <family val="1"/>
      </rPr>
      <t>405,80</t>
    </r>
  </si>
  <si>
    <r>
      <rPr>
        <sz val="8"/>
        <rFont val="Times New Roman"/>
        <family val="1"/>
      </rPr>
      <t>202.900,00</t>
    </r>
  </si>
  <si>
    <r>
      <rPr>
        <sz val="8"/>
        <rFont val="Times New Roman"/>
        <family val="1"/>
      </rPr>
      <t>3.561</t>
    </r>
  </si>
  <si>
    <r>
      <rPr>
        <sz val="8"/>
        <rFont val="Times New Roman"/>
        <family val="1"/>
      </rPr>
      <t>SF-01959</t>
    </r>
  </si>
  <si>
    <r>
      <rPr>
        <sz val="8"/>
        <rFont val="Times New Roman"/>
        <family val="1"/>
      </rPr>
      <t>Bloco autônomo de emergência 2400 lumens</t>
    </r>
  </si>
  <si>
    <r>
      <rPr>
        <sz val="8"/>
        <rFont val="Times New Roman"/>
        <family val="1"/>
      </rPr>
      <t>1.042,73</t>
    </r>
  </si>
  <si>
    <r>
      <rPr>
        <sz val="8"/>
        <rFont val="Times New Roman"/>
        <family val="1"/>
      </rPr>
      <t>312.819,00</t>
    </r>
  </si>
  <si>
    <r>
      <rPr>
        <sz val="8"/>
        <rFont val="Times New Roman"/>
        <family val="1"/>
      </rPr>
      <t>3.562</t>
    </r>
  </si>
  <si>
    <r>
      <rPr>
        <sz val="8"/>
        <rFont val="Times New Roman"/>
        <family val="1"/>
      </rPr>
      <t>SF-05243</t>
    </r>
  </si>
  <si>
    <r>
      <rPr>
        <sz val="8"/>
        <rFont val="Times New Roman"/>
        <family val="1"/>
      </rPr>
      <t>Bloco autônomo de emergência 100 lumens</t>
    </r>
  </si>
  <si>
    <r>
      <rPr>
        <sz val="8"/>
        <rFont val="Times New Roman"/>
        <family val="1"/>
      </rPr>
      <t>24,26</t>
    </r>
  </si>
  <si>
    <r>
      <rPr>
        <sz val="8"/>
        <rFont val="Times New Roman"/>
        <family val="1"/>
      </rPr>
      <t>48.520,00</t>
    </r>
  </si>
  <si>
    <r>
      <rPr>
        <sz val="8"/>
        <rFont val="Times New Roman"/>
        <family val="1"/>
      </rPr>
      <t>3.563</t>
    </r>
  </si>
  <si>
    <r>
      <rPr>
        <sz val="8"/>
        <rFont val="Times New Roman"/>
        <family val="1"/>
      </rPr>
      <t>SF-01960</t>
    </r>
  </si>
  <si>
    <r>
      <rPr>
        <sz val="8"/>
        <rFont val="Times New Roman"/>
        <family val="1"/>
      </rPr>
      <t>Fita de LED (baixa densidade de potência)</t>
    </r>
  </si>
  <si>
    <r>
      <rPr>
        <sz val="8"/>
        <rFont val="Times New Roman"/>
        <family val="1"/>
      </rPr>
      <t>164,61</t>
    </r>
  </si>
  <si>
    <r>
      <rPr>
        <sz val="8"/>
        <rFont val="Times New Roman"/>
        <family val="1"/>
      </rPr>
      <t>8.230,50</t>
    </r>
  </si>
  <si>
    <r>
      <rPr>
        <sz val="8"/>
        <rFont val="Times New Roman"/>
        <family val="1"/>
      </rPr>
      <t>3.564</t>
    </r>
  </si>
  <si>
    <r>
      <rPr>
        <sz val="8"/>
        <rFont val="Times New Roman"/>
        <family val="1"/>
      </rPr>
      <t>SF-01961</t>
    </r>
  </si>
  <si>
    <r>
      <rPr>
        <sz val="8"/>
        <rFont val="Times New Roman"/>
        <family val="1"/>
      </rPr>
      <t>Fita de LED (alta densidade de potência)</t>
    </r>
  </si>
  <si>
    <r>
      <rPr>
        <sz val="8"/>
        <rFont val="Times New Roman"/>
        <family val="1"/>
      </rPr>
      <t>274,24</t>
    </r>
  </si>
  <si>
    <r>
      <rPr>
        <sz val="8"/>
        <rFont val="Times New Roman"/>
        <family val="1"/>
      </rPr>
      <t>13.712,00</t>
    </r>
  </si>
  <si>
    <r>
      <rPr>
        <sz val="8"/>
        <rFont val="Times New Roman"/>
        <family val="1"/>
      </rPr>
      <t>3.565</t>
    </r>
  </si>
  <si>
    <r>
      <rPr>
        <sz val="8"/>
        <rFont val="Times New Roman"/>
        <family val="1"/>
      </rPr>
      <t>SF-01962</t>
    </r>
  </si>
  <si>
    <r>
      <rPr>
        <sz val="8"/>
        <rFont val="Times New Roman"/>
        <family val="1"/>
      </rPr>
      <t>Fita de LED (baixa densidade de potência) IP65</t>
    </r>
  </si>
  <si>
    <r>
      <rPr>
        <sz val="8"/>
        <rFont val="Times New Roman"/>
        <family val="1"/>
      </rPr>
      <t>185,12</t>
    </r>
  </si>
  <si>
    <r>
      <rPr>
        <sz val="8"/>
        <rFont val="Times New Roman"/>
        <family val="1"/>
      </rPr>
      <t>5.553,60</t>
    </r>
  </si>
  <si>
    <r>
      <rPr>
        <sz val="8"/>
        <rFont val="Times New Roman"/>
        <family val="1"/>
      </rPr>
      <t>3.566</t>
    </r>
  </si>
  <si>
    <r>
      <rPr>
        <sz val="8"/>
        <rFont val="Times New Roman"/>
        <family val="1"/>
      </rPr>
      <t>SF-01963</t>
    </r>
  </si>
  <si>
    <r>
      <rPr>
        <sz val="8"/>
        <rFont val="Times New Roman"/>
        <family val="1"/>
      </rPr>
      <t>Fita de LED (alta densidade de potência) IP65</t>
    </r>
  </si>
  <si>
    <r>
      <rPr>
        <sz val="8"/>
        <rFont val="Times New Roman"/>
        <family val="1"/>
      </rPr>
      <t>284,14</t>
    </r>
  </si>
  <si>
    <r>
      <rPr>
        <sz val="8"/>
        <rFont val="Times New Roman"/>
        <family val="1"/>
      </rPr>
      <t>8.524,20</t>
    </r>
  </si>
  <si>
    <r>
      <rPr>
        <sz val="8"/>
        <rFont val="Times New Roman"/>
        <family val="1"/>
      </rPr>
      <t>3.567</t>
    </r>
  </si>
  <si>
    <r>
      <rPr>
        <sz val="8"/>
        <rFont val="Times New Roman"/>
        <family val="1"/>
      </rPr>
      <t>SF-01964</t>
    </r>
  </si>
  <si>
    <r>
      <rPr>
        <sz val="8"/>
        <rFont val="Times New Roman"/>
        <family val="1"/>
      </rPr>
      <t>Lâmpada LED Base GU10</t>
    </r>
  </si>
  <si>
    <r>
      <rPr>
        <sz val="8"/>
        <rFont val="Times New Roman"/>
        <family val="1"/>
      </rPr>
      <t>17,70</t>
    </r>
  </si>
  <si>
    <r>
      <rPr>
        <sz val="8"/>
        <rFont val="Times New Roman"/>
        <family val="1"/>
      </rPr>
      <t>17.700,00</t>
    </r>
  </si>
  <si>
    <r>
      <rPr>
        <sz val="8"/>
        <rFont val="Times New Roman"/>
        <family val="1"/>
      </rPr>
      <t>3.568</t>
    </r>
  </si>
  <si>
    <r>
      <rPr>
        <sz val="8"/>
        <rFont val="Times New Roman"/>
        <family val="1"/>
      </rPr>
      <t>SF-01965</t>
    </r>
  </si>
  <si>
    <r>
      <rPr>
        <sz val="8"/>
        <rFont val="Times New Roman"/>
        <family val="1"/>
      </rPr>
      <t>Lâmpada LED PAR 20</t>
    </r>
  </si>
  <si>
    <r>
      <rPr>
        <sz val="8"/>
        <rFont val="Times New Roman"/>
        <family val="1"/>
      </rPr>
      <t>73,03</t>
    </r>
  </si>
  <si>
    <r>
      <rPr>
        <sz val="8"/>
        <rFont val="Times New Roman"/>
        <family val="1"/>
      </rPr>
      <t>58.424,00</t>
    </r>
  </si>
  <si>
    <r>
      <rPr>
        <sz val="8"/>
        <rFont val="Times New Roman"/>
        <family val="1"/>
      </rPr>
      <t>3.569</t>
    </r>
  </si>
  <si>
    <r>
      <rPr>
        <sz val="8"/>
        <rFont val="Times New Roman"/>
        <family val="1"/>
      </rPr>
      <t>SF-01966</t>
    </r>
  </si>
  <si>
    <r>
      <rPr>
        <sz val="8"/>
        <rFont val="Times New Roman"/>
        <family val="1"/>
      </rPr>
      <t>Lâmpada LED PAR 30</t>
    </r>
  </si>
  <si>
    <r>
      <rPr>
        <sz val="8"/>
        <rFont val="Times New Roman"/>
        <family val="1"/>
      </rPr>
      <t>47,74</t>
    </r>
  </si>
  <si>
    <r>
      <rPr>
        <sz val="8"/>
        <rFont val="Times New Roman"/>
        <family val="1"/>
      </rPr>
      <t>19.096,00</t>
    </r>
  </si>
  <si>
    <r>
      <rPr>
        <sz val="8"/>
        <rFont val="Times New Roman"/>
        <family val="1"/>
      </rPr>
      <t>3.570</t>
    </r>
  </si>
  <si>
    <r>
      <rPr>
        <sz val="8"/>
        <rFont val="Times New Roman"/>
        <family val="1"/>
      </rPr>
      <t>SF-01968</t>
    </r>
  </si>
  <si>
    <r>
      <rPr>
        <sz val="8"/>
        <rFont val="Times New Roman"/>
        <family val="1"/>
      </rPr>
      <t>Lâmpada LED PAR 38</t>
    </r>
  </si>
  <si>
    <r>
      <rPr>
        <sz val="8"/>
        <rFont val="Times New Roman"/>
        <family val="1"/>
      </rPr>
      <t>62,14</t>
    </r>
  </si>
  <si>
    <r>
      <rPr>
        <sz val="8"/>
        <rFont val="Times New Roman"/>
        <family val="1"/>
      </rPr>
      <t>12.428,00</t>
    </r>
  </si>
  <si>
    <r>
      <rPr>
        <sz val="8"/>
        <rFont val="Times New Roman"/>
        <family val="1"/>
      </rPr>
      <t>3.571</t>
    </r>
  </si>
  <si>
    <r>
      <rPr>
        <sz val="8"/>
        <rFont val="Times New Roman"/>
        <family val="1"/>
      </rPr>
      <t>SF-01969</t>
    </r>
  </si>
  <si>
    <r>
      <rPr>
        <sz val="8"/>
        <rFont val="Times New Roman"/>
        <family val="1"/>
      </rPr>
      <t>Lâmpada LED PAR 20 IP65</t>
    </r>
  </si>
  <si>
    <r>
      <rPr>
        <sz val="8"/>
        <rFont val="Times New Roman"/>
        <family val="1"/>
      </rPr>
      <t>55,63</t>
    </r>
  </si>
  <si>
    <r>
      <rPr>
        <sz val="8"/>
        <rFont val="Times New Roman"/>
        <family val="1"/>
      </rPr>
      <t>5.563,00</t>
    </r>
  </si>
  <si>
    <r>
      <rPr>
        <sz val="8"/>
        <rFont val="Times New Roman"/>
        <family val="1"/>
      </rPr>
      <t>3.572</t>
    </r>
  </si>
  <si>
    <r>
      <rPr>
        <sz val="8"/>
        <rFont val="Times New Roman"/>
        <family val="1"/>
      </rPr>
      <t>SF-01971</t>
    </r>
  </si>
  <si>
    <r>
      <rPr>
        <sz val="8"/>
        <rFont val="Times New Roman"/>
        <family val="1"/>
      </rPr>
      <t>Lâmpada LED PAR 38 IP65</t>
    </r>
  </si>
  <si>
    <r>
      <rPr>
        <sz val="8"/>
        <rFont val="Times New Roman"/>
        <family val="1"/>
      </rPr>
      <t>103,56</t>
    </r>
  </si>
  <si>
    <r>
      <rPr>
        <sz val="8"/>
        <rFont val="Times New Roman"/>
        <family val="1"/>
      </rPr>
      <t>10.356,00</t>
    </r>
  </si>
  <si>
    <r>
      <rPr>
        <sz val="8"/>
        <rFont val="Times New Roman"/>
        <family val="1"/>
      </rPr>
      <t>3.573</t>
    </r>
  </si>
  <si>
    <r>
      <rPr>
        <sz val="8"/>
        <rFont val="Times New Roman"/>
        <family val="1"/>
      </rPr>
      <t>SF-01972</t>
    </r>
  </si>
  <si>
    <r>
      <rPr>
        <sz val="8"/>
        <rFont val="Times New Roman"/>
        <family val="1"/>
      </rPr>
      <t>Lâmpada LED Bulbo 7W</t>
    </r>
  </si>
  <si>
    <r>
      <rPr>
        <sz val="8"/>
        <rFont val="Times New Roman"/>
        <family val="1"/>
      </rPr>
      <t>16,23</t>
    </r>
  </si>
  <si>
    <r>
      <rPr>
        <sz val="8"/>
        <rFont val="Times New Roman"/>
        <family val="1"/>
      </rPr>
      <t>24.345,00</t>
    </r>
  </si>
  <si>
    <r>
      <rPr>
        <sz val="8"/>
        <rFont val="Times New Roman"/>
        <family val="1"/>
      </rPr>
      <t>3.574</t>
    </r>
  </si>
  <si>
    <r>
      <rPr>
        <sz val="8"/>
        <rFont val="Times New Roman"/>
        <family val="1"/>
      </rPr>
      <t>SF-01973</t>
    </r>
  </si>
  <si>
    <r>
      <rPr>
        <sz val="8"/>
        <rFont val="Times New Roman"/>
        <family val="1"/>
      </rPr>
      <t>Lâmpada LED Bulbo 9W</t>
    </r>
  </si>
  <si>
    <r>
      <rPr>
        <sz val="8"/>
        <rFont val="Times New Roman"/>
        <family val="1"/>
      </rPr>
      <t>6.487,50</t>
    </r>
  </si>
  <si>
    <r>
      <rPr>
        <sz val="8"/>
        <rFont val="Times New Roman"/>
        <family val="1"/>
      </rPr>
      <t>3.575</t>
    </r>
  </si>
  <si>
    <r>
      <rPr>
        <sz val="8"/>
        <rFont val="Times New Roman"/>
        <family val="1"/>
      </rPr>
      <t>SF-01974</t>
    </r>
  </si>
  <si>
    <r>
      <rPr>
        <sz val="8"/>
        <rFont val="Times New Roman"/>
        <family val="1"/>
      </rPr>
      <t>Lâmpada LED Bulbo 12W</t>
    </r>
  </si>
  <si>
    <r>
      <rPr>
        <sz val="8"/>
        <rFont val="Times New Roman"/>
        <family val="1"/>
      </rPr>
      <t>7,66</t>
    </r>
  </si>
  <si>
    <r>
      <rPr>
        <sz val="8"/>
        <rFont val="Times New Roman"/>
        <family val="1"/>
      </rPr>
      <t>38.300,00</t>
    </r>
  </si>
  <si>
    <r>
      <rPr>
        <sz val="8"/>
        <rFont val="Times New Roman"/>
        <family val="1"/>
      </rPr>
      <t>3.576</t>
    </r>
  </si>
  <si>
    <r>
      <rPr>
        <sz val="8"/>
        <rFont val="Times New Roman"/>
        <family val="1"/>
      </rPr>
      <t>SF-01975</t>
    </r>
  </si>
  <si>
    <r>
      <rPr>
        <sz val="8"/>
        <rFont val="Times New Roman"/>
        <family val="1"/>
      </rPr>
      <t>Lâmpada LED Bulbo 15W</t>
    </r>
  </si>
  <si>
    <r>
      <rPr>
        <sz val="8"/>
        <rFont val="Times New Roman"/>
        <family val="1"/>
      </rPr>
      <t>8,94</t>
    </r>
  </si>
  <si>
    <r>
      <rPr>
        <sz val="8"/>
        <rFont val="Times New Roman"/>
        <family val="1"/>
      </rPr>
      <t>44.700,00</t>
    </r>
  </si>
  <si>
    <r>
      <rPr>
        <sz val="8"/>
        <rFont val="Times New Roman"/>
        <family val="1"/>
      </rPr>
      <t>3.577</t>
    </r>
  </si>
  <si>
    <r>
      <rPr>
        <sz val="8"/>
        <rFont val="Times New Roman"/>
        <family val="1"/>
      </rPr>
      <t>SF-01976</t>
    </r>
  </si>
  <si>
    <r>
      <rPr>
        <sz val="8"/>
        <rFont val="Times New Roman"/>
        <family val="1"/>
      </rPr>
      <t>Lâmpada LED 17W</t>
    </r>
  </si>
  <si>
    <r>
      <rPr>
        <sz val="8"/>
        <rFont val="Times New Roman"/>
        <family val="1"/>
      </rPr>
      <t>17,93</t>
    </r>
  </si>
  <si>
    <r>
      <rPr>
        <sz val="8"/>
        <rFont val="Times New Roman"/>
        <family val="1"/>
      </rPr>
      <t>8.965,00</t>
    </r>
  </si>
  <si>
    <r>
      <rPr>
        <sz val="8"/>
        <rFont val="Times New Roman"/>
        <family val="1"/>
      </rPr>
      <t>3.578</t>
    </r>
  </si>
  <si>
    <r>
      <rPr>
        <sz val="8"/>
        <rFont val="Times New Roman"/>
        <family val="1"/>
      </rPr>
      <t>SF-01977</t>
    </r>
  </si>
  <si>
    <r>
      <rPr>
        <sz val="8"/>
        <rFont val="Times New Roman"/>
        <family val="1"/>
      </rPr>
      <t>Lâmpada LED 30W</t>
    </r>
  </si>
  <si>
    <r>
      <rPr>
        <sz val="8"/>
        <rFont val="Times New Roman"/>
        <family val="1"/>
      </rPr>
      <t>37,81</t>
    </r>
  </si>
  <si>
    <r>
      <rPr>
        <sz val="8"/>
        <rFont val="Times New Roman"/>
        <family val="1"/>
      </rPr>
      <t>18.905,00</t>
    </r>
  </si>
  <si>
    <r>
      <rPr>
        <sz val="8"/>
        <rFont val="Times New Roman"/>
        <family val="1"/>
      </rPr>
      <t>3.579</t>
    </r>
  </si>
  <si>
    <r>
      <rPr>
        <sz val="8"/>
        <rFont val="Times New Roman"/>
        <family val="1"/>
      </rPr>
      <t>SF-01978</t>
    </r>
  </si>
  <si>
    <r>
      <rPr>
        <sz val="8"/>
        <rFont val="Times New Roman"/>
        <family val="1"/>
      </rPr>
      <t>Lâmpada LED 40W</t>
    </r>
  </si>
  <si>
    <r>
      <rPr>
        <sz val="8"/>
        <rFont val="Times New Roman"/>
        <family val="1"/>
      </rPr>
      <t>38,89</t>
    </r>
  </si>
  <si>
    <r>
      <rPr>
        <sz val="8"/>
        <rFont val="Times New Roman"/>
        <family val="1"/>
      </rPr>
      <t>11.667,00</t>
    </r>
  </si>
  <si>
    <r>
      <rPr>
        <sz val="8"/>
        <rFont val="Times New Roman"/>
        <family val="1"/>
      </rPr>
      <t>3.580</t>
    </r>
  </si>
  <si>
    <r>
      <rPr>
        <sz val="8"/>
        <rFont val="Times New Roman"/>
        <family val="1"/>
      </rPr>
      <t>SF-01979</t>
    </r>
  </si>
  <si>
    <r>
      <rPr>
        <sz val="8"/>
        <rFont val="Times New Roman"/>
        <family val="1"/>
      </rPr>
      <t>Lâmpada LED 60W</t>
    </r>
  </si>
  <si>
    <r>
      <rPr>
        <sz val="8"/>
        <rFont val="Times New Roman"/>
        <family val="1"/>
      </rPr>
      <t>68,09</t>
    </r>
  </si>
  <si>
    <r>
      <rPr>
        <sz val="8"/>
        <rFont val="Times New Roman"/>
        <family val="1"/>
      </rPr>
      <t>6.809,00</t>
    </r>
  </si>
  <si>
    <r>
      <rPr>
        <sz val="8"/>
        <rFont val="Times New Roman"/>
        <family val="1"/>
      </rPr>
      <t>3.581</t>
    </r>
  </si>
  <si>
    <r>
      <rPr>
        <sz val="8"/>
        <rFont val="Times New Roman"/>
        <family val="1"/>
      </rPr>
      <t>SF-01980</t>
    </r>
  </si>
  <si>
    <r>
      <rPr>
        <sz val="8"/>
        <rFont val="Times New Roman"/>
        <family val="1"/>
      </rPr>
      <t>Lâmpada LED 80W</t>
    </r>
  </si>
  <si>
    <r>
      <rPr>
        <sz val="8"/>
        <rFont val="Times New Roman"/>
        <family val="1"/>
      </rPr>
      <t>146,50</t>
    </r>
  </si>
  <si>
    <r>
      <rPr>
        <sz val="8"/>
        <rFont val="Times New Roman"/>
        <family val="1"/>
      </rPr>
      <t>14.650,00</t>
    </r>
  </si>
  <si>
    <r>
      <rPr>
        <sz val="8"/>
        <rFont val="Times New Roman"/>
        <family val="1"/>
      </rPr>
      <t>3.582</t>
    </r>
  </si>
  <si>
    <r>
      <rPr>
        <sz val="8"/>
        <rFont val="Times New Roman"/>
        <family val="1"/>
      </rPr>
      <t>SF-01981</t>
    </r>
  </si>
  <si>
    <r>
      <rPr>
        <sz val="8"/>
        <rFont val="Times New Roman"/>
        <family val="1"/>
      </rPr>
      <t>Lâmpada LED 100W</t>
    </r>
  </si>
  <si>
    <r>
      <rPr>
        <sz val="8"/>
        <rFont val="Times New Roman"/>
        <family val="1"/>
      </rPr>
      <t>259,94</t>
    </r>
  </si>
  <si>
    <r>
      <rPr>
        <sz val="8"/>
        <rFont val="Times New Roman"/>
        <family val="1"/>
      </rPr>
      <t>25.994,00</t>
    </r>
  </si>
  <si>
    <r>
      <rPr>
        <sz val="8"/>
        <rFont val="Times New Roman"/>
        <family val="1"/>
      </rPr>
      <t>3.583</t>
    </r>
  </si>
  <si>
    <r>
      <rPr>
        <sz val="8"/>
        <rFont val="Times New Roman"/>
        <family val="1"/>
      </rPr>
      <t>SF-01982</t>
    </r>
  </si>
  <si>
    <r>
      <rPr>
        <sz val="8"/>
        <rFont val="Times New Roman"/>
        <family val="1"/>
      </rPr>
      <t>Lâmpada LED 120W</t>
    </r>
  </si>
  <si>
    <r>
      <rPr>
        <sz val="8"/>
        <rFont val="Times New Roman"/>
        <family val="1"/>
      </rPr>
      <t>267,07</t>
    </r>
  </si>
  <si>
    <r>
      <rPr>
        <sz val="8"/>
        <rFont val="Times New Roman"/>
        <family val="1"/>
      </rPr>
      <t>13.353,50</t>
    </r>
  </si>
  <si>
    <r>
      <rPr>
        <sz val="8"/>
        <rFont val="Times New Roman"/>
        <family val="1"/>
      </rPr>
      <t>3.584</t>
    </r>
  </si>
  <si>
    <r>
      <rPr>
        <sz val="8"/>
        <rFont val="Times New Roman"/>
        <family val="1"/>
      </rPr>
      <t>SF-01983</t>
    </r>
  </si>
  <si>
    <r>
      <rPr>
        <sz val="8"/>
        <rFont val="Times New Roman"/>
        <family val="1"/>
      </rPr>
      <t>Lâmpada LED Tipo Vela</t>
    </r>
  </si>
  <si>
    <r>
      <rPr>
        <sz val="8"/>
        <rFont val="Times New Roman"/>
        <family val="1"/>
      </rPr>
      <t>26,92</t>
    </r>
  </si>
  <si>
    <r>
      <rPr>
        <sz val="8"/>
        <rFont val="Times New Roman"/>
        <family val="1"/>
      </rPr>
      <t>2.692,00</t>
    </r>
  </si>
  <si>
    <r>
      <rPr>
        <sz val="8"/>
        <rFont val="Times New Roman"/>
        <family val="1"/>
      </rPr>
      <t>3.585</t>
    </r>
  </si>
  <si>
    <r>
      <rPr>
        <sz val="8"/>
        <rFont val="Times New Roman"/>
        <family val="1"/>
      </rPr>
      <t>SF-01984</t>
    </r>
  </si>
  <si>
    <r>
      <rPr>
        <sz val="8"/>
        <rFont val="Times New Roman"/>
        <family val="1"/>
      </rPr>
      <t>Lâmpada LED Tipo Bolinha</t>
    </r>
  </si>
  <si>
    <r>
      <rPr>
        <sz val="8"/>
        <rFont val="Times New Roman"/>
        <family val="1"/>
      </rPr>
      <t>12,48</t>
    </r>
  </si>
  <si>
    <r>
      <rPr>
        <sz val="8"/>
        <rFont val="Times New Roman"/>
        <family val="1"/>
      </rPr>
      <t>4.992,00</t>
    </r>
  </si>
  <si>
    <r>
      <rPr>
        <sz val="8"/>
        <rFont val="Times New Roman"/>
        <family val="1"/>
      </rPr>
      <t>3.586</t>
    </r>
  </si>
  <si>
    <r>
      <rPr>
        <sz val="8"/>
        <rFont val="Times New Roman"/>
        <family val="1"/>
      </rPr>
      <t>SF-01986</t>
    </r>
  </si>
  <si>
    <r>
      <rPr>
        <sz val="8"/>
        <rFont val="Times New Roman"/>
        <family val="1"/>
      </rPr>
      <t>Tubo LED T5 7,5W</t>
    </r>
  </si>
  <si>
    <r>
      <rPr>
        <sz val="8"/>
        <rFont val="Times New Roman"/>
        <family val="1"/>
      </rPr>
      <t>58,78</t>
    </r>
  </si>
  <si>
    <r>
      <rPr>
        <sz val="8"/>
        <rFont val="Times New Roman"/>
        <family val="1"/>
      </rPr>
      <t>176.340,00</t>
    </r>
  </si>
  <si>
    <r>
      <rPr>
        <sz val="8"/>
        <rFont val="Times New Roman"/>
        <family val="1"/>
      </rPr>
      <t>3.587</t>
    </r>
  </si>
  <si>
    <r>
      <rPr>
        <sz val="8"/>
        <rFont val="Times New Roman"/>
        <family val="1"/>
      </rPr>
      <t>SF-01987</t>
    </r>
  </si>
  <si>
    <r>
      <rPr>
        <sz val="8"/>
        <rFont val="Times New Roman"/>
        <family val="1"/>
      </rPr>
      <t>Tubo LED T5 15W</t>
    </r>
  </si>
  <si>
    <r>
      <rPr>
        <sz val="8"/>
        <rFont val="Times New Roman"/>
        <family val="1"/>
      </rPr>
      <t>67,55</t>
    </r>
  </si>
  <si>
    <r>
      <rPr>
        <sz val="8"/>
        <rFont val="Times New Roman"/>
        <family val="1"/>
      </rPr>
      <t>675.500,00</t>
    </r>
  </si>
  <si>
    <r>
      <rPr>
        <sz val="8"/>
        <rFont val="Times New Roman"/>
        <family val="1"/>
      </rPr>
      <t>3.588</t>
    </r>
  </si>
  <si>
    <r>
      <rPr>
        <sz val="8"/>
        <rFont val="Times New Roman"/>
        <family val="1"/>
      </rPr>
      <t>SF-01988</t>
    </r>
  </si>
  <si>
    <r>
      <rPr>
        <sz val="8"/>
        <rFont val="Times New Roman"/>
        <family val="1"/>
      </rPr>
      <t>Tubo LED T5 26W HO</t>
    </r>
  </si>
  <si>
    <r>
      <rPr>
        <sz val="8"/>
        <rFont val="Times New Roman"/>
        <family val="1"/>
      </rPr>
      <t>159,78</t>
    </r>
  </si>
  <si>
    <r>
      <rPr>
        <sz val="8"/>
        <rFont val="Times New Roman"/>
        <family val="1"/>
      </rPr>
      <t>79.890,00</t>
    </r>
  </si>
  <si>
    <r>
      <rPr>
        <sz val="8"/>
        <rFont val="Times New Roman"/>
        <family val="1"/>
      </rPr>
      <t>3.589</t>
    </r>
  </si>
  <si>
    <r>
      <rPr>
        <sz val="8"/>
        <rFont val="Times New Roman"/>
        <family val="1"/>
      </rPr>
      <t>SF-01989</t>
    </r>
  </si>
  <si>
    <r>
      <rPr>
        <sz val="8"/>
        <rFont val="Times New Roman"/>
        <family val="1"/>
      </rPr>
      <t>Tubo LED T8 9W</t>
    </r>
  </si>
  <si>
    <r>
      <rPr>
        <sz val="8"/>
        <rFont val="Times New Roman"/>
        <family val="1"/>
      </rPr>
      <t>12,36</t>
    </r>
  </si>
  <si>
    <r>
      <rPr>
        <sz val="8"/>
        <rFont val="Times New Roman"/>
        <family val="1"/>
      </rPr>
      <t>98.880,00</t>
    </r>
  </si>
  <si>
    <r>
      <rPr>
        <sz val="8"/>
        <rFont val="Times New Roman"/>
        <family val="1"/>
      </rPr>
      <t>3.590</t>
    </r>
  </si>
  <si>
    <r>
      <rPr>
        <sz val="8"/>
        <rFont val="Times New Roman"/>
        <family val="1"/>
      </rPr>
      <t>SF-01990</t>
    </r>
  </si>
  <si>
    <r>
      <rPr>
        <sz val="8"/>
        <rFont val="Times New Roman"/>
        <family val="1"/>
      </rPr>
      <t>Tubo LED T8 18W</t>
    </r>
  </si>
  <si>
    <r>
      <rPr>
        <sz val="8"/>
        <rFont val="Times New Roman"/>
        <family val="1"/>
      </rPr>
      <t>240.400,00</t>
    </r>
  </si>
  <si>
    <r>
      <rPr>
        <sz val="8"/>
        <rFont val="Times New Roman"/>
        <family val="1"/>
      </rPr>
      <t>3.591</t>
    </r>
  </si>
  <si>
    <r>
      <rPr>
        <sz val="8"/>
        <rFont val="Times New Roman"/>
        <family val="1"/>
      </rPr>
      <t>SF-01992</t>
    </r>
  </si>
  <si>
    <r>
      <rPr>
        <sz val="8"/>
        <rFont val="Times New Roman"/>
        <family val="1"/>
      </rPr>
      <t>Lâmpada fluorescente T5 14W</t>
    </r>
  </si>
  <si>
    <r>
      <rPr>
        <sz val="8"/>
        <rFont val="Times New Roman"/>
        <family val="1"/>
      </rPr>
      <t>21,38</t>
    </r>
  </si>
  <si>
    <r>
      <rPr>
        <sz val="8"/>
        <rFont val="Times New Roman"/>
        <family val="1"/>
      </rPr>
      <t>64.140,00</t>
    </r>
  </si>
  <si>
    <r>
      <rPr>
        <sz val="8"/>
        <rFont val="Times New Roman"/>
        <family val="1"/>
      </rPr>
      <t>3.592</t>
    </r>
  </si>
  <si>
    <r>
      <rPr>
        <sz val="8"/>
        <rFont val="Times New Roman"/>
        <family val="1"/>
      </rPr>
      <t>SF-01993</t>
    </r>
  </si>
  <si>
    <r>
      <rPr>
        <sz val="8"/>
        <rFont val="Times New Roman"/>
        <family val="1"/>
      </rPr>
      <t>Lâmpada fluorescente T5 28W</t>
    </r>
  </si>
  <si>
    <r>
      <rPr>
        <sz val="8"/>
        <rFont val="Times New Roman"/>
        <family val="1"/>
      </rPr>
      <t>15,87</t>
    </r>
  </si>
  <si>
    <r>
      <rPr>
        <sz val="8"/>
        <rFont val="Times New Roman"/>
        <family val="1"/>
      </rPr>
      <t>158.700,00</t>
    </r>
  </si>
  <si>
    <r>
      <rPr>
        <sz val="8"/>
        <rFont val="Times New Roman"/>
        <family val="1"/>
      </rPr>
      <t>3.593</t>
    </r>
  </si>
  <si>
    <r>
      <rPr>
        <sz val="8"/>
        <rFont val="Times New Roman"/>
        <family val="1"/>
      </rPr>
      <t>SF-01994</t>
    </r>
  </si>
  <si>
    <r>
      <rPr>
        <sz val="8"/>
        <rFont val="Times New Roman"/>
        <family val="1"/>
      </rPr>
      <t>Lâmpada fluorescente T8 16W</t>
    </r>
  </si>
  <si>
    <r>
      <rPr>
        <sz val="8"/>
        <rFont val="Times New Roman"/>
        <family val="1"/>
      </rPr>
      <t>14,12</t>
    </r>
  </si>
  <si>
    <r>
      <rPr>
        <sz val="8"/>
        <rFont val="Times New Roman"/>
        <family val="1"/>
      </rPr>
      <t>84.720,00</t>
    </r>
  </si>
  <si>
    <r>
      <rPr>
        <sz val="8"/>
        <rFont val="Times New Roman"/>
        <family val="1"/>
      </rPr>
      <t>3.594</t>
    </r>
  </si>
  <si>
    <r>
      <rPr>
        <sz val="8"/>
        <rFont val="Times New Roman"/>
        <family val="1"/>
      </rPr>
      <t>SF-01995</t>
    </r>
  </si>
  <si>
    <r>
      <rPr>
        <sz val="8"/>
        <rFont val="Times New Roman"/>
        <family val="1"/>
      </rPr>
      <t>Lâmpada fluorescente T8 32W</t>
    </r>
  </si>
  <si>
    <r>
      <rPr>
        <sz val="8"/>
        <rFont val="Times New Roman"/>
        <family val="1"/>
      </rPr>
      <t>20,77</t>
    </r>
  </si>
  <si>
    <r>
      <rPr>
        <sz val="8"/>
        <rFont val="Times New Roman"/>
        <family val="1"/>
      </rPr>
      <t>311.550,00</t>
    </r>
  </si>
  <si>
    <r>
      <rPr>
        <sz val="8"/>
        <rFont val="Times New Roman"/>
        <family val="1"/>
      </rPr>
      <t>3.595</t>
    </r>
  </si>
  <si>
    <r>
      <rPr>
        <sz val="8"/>
        <rFont val="Times New Roman"/>
        <family val="1"/>
      </rPr>
      <t>SF-05244</t>
    </r>
  </si>
  <si>
    <r>
      <rPr>
        <sz val="8"/>
        <rFont val="Times New Roman"/>
        <family val="1"/>
      </rPr>
      <t>Lâmpada LED Bulbo 15W dimerizável</t>
    </r>
  </si>
  <si>
    <r>
      <rPr>
        <sz val="8"/>
        <rFont val="Times New Roman"/>
        <family val="1"/>
      </rPr>
      <t>49,01</t>
    </r>
  </si>
  <si>
    <r>
      <rPr>
        <sz val="8"/>
        <rFont val="Times New Roman"/>
        <family val="1"/>
      </rPr>
      <t>9.802,00</t>
    </r>
  </si>
  <si>
    <r>
      <rPr>
        <sz val="8"/>
        <rFont val="Times New Roman"/>
        <family val="1"/>
      </rPr>
      <t>3.596</t>
    </r>
  </si>
  <si>
    <r>
      <rPr>
        <sz val="8"/>
        <rFont val="Times New Roman"/>
        <family val="1"/>
      </rPr>
      <t>SF-05245</t>
    </r>
  </si>
  <si>
    <r>
      <rPr>
        <sz val="8"/>
        <rFont val="Times New Roman"/>
        <family val="1"/>
      </rPr>
      <t>Lâmpada LED PAR 30 IRC 95</t>
    </r>
  </si>
  <si>
    <r>
      <rPr>
        <sz val="8"/>
        <rFont val="Times New Roman"/>
        <family val="1"/>
      </rPr>
      <t>226,18</t>
    </r>
  </si>
  <si>
    <r>
      <rPr>
        <sz val="8"/>
        <rFont val="Times New Roman"/>
        <family val="1"/>
      </rPr>
      <t>22.618,00</t>
    </r>
  </si>
  <si>
    <r>
      <rPr>
        <sz val="8"/>
        <rFont val="Times New Roman"/>
        <family val="1"/>
      </rPr>
      <t>3.597</t>
    </r>
  </si>
  <si>
    <r>
      <rPr>
        <sz val="8"/>
        <rFont val="Times New Roman"/>
        <family val="1"/>
      </rPr>
      <t>SF-05246</t>
    </r>
  </si>
  <si>
    <r>
      <rPr>
        <sz val="8"/>
        <rFont val="Times New Roman"/>
        <family val="1"/>
      </rPr>
      <t>Lâmpada LED Base GU10 IRC 95</t>
    </r>
  </si>
  <si>
    <r>
      <rPr>
        <sz val="8"/>
        <rFont val="Times New Roman"/>
        <family val="1"/>
      </rPr>
      <t>28,26</t>
    </r>
  </si>
  <si>
    <r>
      <rPr>
        <sz val="8"/>
        <rFont val="Times New Roman"/>
        <family val="1"/>
      </rPr>
      <t>2.826,00</t>
    </r>
  </si>
  <si>
    <r>
      <rPr>
        <sz val="8"/>
        <rFont val="Times New Roman"/>
        <family val="1"/>
      </rPr>
      <t>3.598</t>
    </r>
  </si>
  <si>
    <r>
      <rPr>
        <sz val="8"/>
        <rFont val="Times New Roman"/>
        <family val="1"/>
      </rPr>
      <t>SF-01967</t>
    </r>
  </si>
  <si>
    <r>
      <rPr>
        <sz val="8"/>
        <rFont val="Times New Roman"/>
        <family val="1"/>
      </rPr>
      <t>Lâmpada LED PAR 30 Alta Intensidade</t>
    </r>
  </si>
  <si>
    <r>
      <rPr>
        <sz val="8"/>
        <rFont val="Times New Roman"/>
        <family val="1"/>
      </rPr>
      <t>162,54</t>
    </r>
  </si>
  <si>
    <r>
      <rPr>
        <sz val="8"/>
        <rFont val="Times New Roman"/>
        <family val="1"/>
      </rPr>
      <t>16.254,00</t>
    </r>
  </si>
  <si>
    <r>
      <rPr>
        <sz val="8"/>
        <rFont val="Times New Roman"/>
        <family val="1"/>
      </rPr>
      <t>3.599</t>
    </r>
  </si>
  <si>
    <r>
      <rPr>
        <sz val="8"/>
        <rFont val="Times New Roman"/>
        <family val="1"/>
      </rPr>
      <t>SF-02005</t>
    </r>
  </si>
  <si>
    <r>
      <rPr>
        <sz val="8"/>
        <rFont val="Times New Roman"/>
        <family val="1"/>
      </rPr>
      <t>Luminária Plafon LED Slim 15 W</t>
    </r>
  </si>
  <si>
    <r>
      <rPr>
        <sz val="8"/>
        <rFont val="Times New Roman"/>
        <family val="1"/>
      </rPr>
      <t>82,12</t>
    </r>
  </si>
  <si>
    <r>
      <rPr>
        <sz val="8"/>
        <rFont val="Times New Roman"/>
        <family val="1"/>
      </rPr>
      <t>41.060,00</t>
    </r>
  </si>
  <si>
    <r>
      <rPr>
        <sz val="8"/>
        <rFont val="Times New Roman"/>
        <family val="1"/>
      </rPr>
      <t>3.600</t>
    </r>
  </si>
  <si>
    <r>
      <rPr>
        <sz val="8"/>
        <rFont val="Times New Roman"/>
        <family val="1"/>
      </rPr>
      <t>SF-02006</t>
    </r>
  </si>
  <si>
    <r>
      <rPr>
        <sz val="8"/>
        <rFont val="Times New Roman"/>
        <family val="1"/>
      </rPr>
      <t>Luminária Plafon LED Slim 24 W</t>
    </r>
  </si>
  <si>
    <r>
      <rPr>
        <sz val="8"/>
        <rFont val="Times New Roman"/>
        <family val="1"/>
      </rPr>
      <t>84,82</t>
    </r>
  </si>
  <si>
    <r>
      <rPr>
        <sz val="8"/>
        <rFont val="Times New Roman"/>
        <family val="1"/>
      </rPr>
      <t>42.410,00</t>
    </r>
  </si>
  <si>
    <r>
      <rPr>
        <sz val="8"/>
        <rFont val="Times New Roman"/>
        <family val="1"/>
      </rPr>
      <t>3.601</t>
    </r>
  </si>
  <si>
    <r>
      <rPr>
        <sz val="8"/>
        <rFont val="Times New Roman"/>
        <family val="1"/>
      </rPr>
      <t>SF-02007</t>
    </r>
  </si>
  <si>
    <r>
      <rPr>
        <sz val="8"/>
        <rFont val="Times New Roman"/>
        <family val="1"/>
      </rPr>
      <t>Luminária LED Downlight 14W</t>
    </r>
  </si>
  <si>
    <r>
      <rPr>
        <sz val="8"/>
        <rFont val="Times New Roman"/>
        <family val="1"/>
      </rPr>
      <t>154,86</t>
    </r>
  </si>
  <si>
    <r>
      <rPr>
        <sz val="8"/>
        <rFont val="Times New Roman"/>
        <family val="1"/>
      </rPr>
      <t>7.743,00</t>
    </r>
  </si>
  <si>
    <r>
      <rPr>
        <sz val="8"/>
        <rFont val="Times New Roman"/>
        <family val="1"/>
      </rPr>
      <t>3.602</t>
    </r>
  </si>
  <si>
    <r>
      <rPr>
        <sz val="8"/>
        <rFont val="Times New Roman"/>
        <family val="1"/>
      </rPr>
      <t>SF-02008</t>
    </r>
  </si>
  <si>
    <r>
      <rPr>
        <sz val="8"/>
        <rFont val="Times New Roman"/>
        <family val="1"/>
      </rPr>
      <t>Luminária LED Downlight 25W</t>
    </r>
  </si>
  <si>
    <r>
      <rPr>
        <sz val="8"/>
        <rFont val="Times New Roman"/>
        <family val="1"/>
      </rPr>
      <t>167,30</t>
    </r>
  </si>
  <si>
    <r>
      <rPr>
        <sz val="8"/>
        <rFont val="Times New Roman"/>
        <family val="1"/>
      </rPr>
      <t>8.365,00</t>
    </r>
  </si>
  <si>
    <r>
      <rPr>
        <sz val="8"/>
        <rFont val="Times New Roman"/>
        <family val="1"/>
      </rPr>
      <t>3.603</t>
    </r>
  </si>
  <si>
    <r>
      <rPr>
        <sz val="8"/>
        <rFont val="Times New Roman"/>
        <family val="1"/>
      </rPr>
      <t>SF-02009</t>
    </r>
  </si>
  <si>
    <r>
      <rPr>
        <sz val="8"/>
        <rFont val="Times New Roman"/>
        <family val="1"/>
      </rPr>
      <t>Luminária LED Downlight 35W</t>
    </r>
  </si>
  <si>
    <r>
      <rPr>
        <sz val="8"/>
        <rFont val="Times New Roman"/>
        <family val="1"/>
      </rPr>
      <t>159,54</t>
    </r>
  </si>
  <si>
    <r>
      <rPr>
        <sz val="8"/>
        <rFont val="Times New Roman"/>
        <family val="1"/>
      </rPr>
      <t>7.977,00</t>
    </r>
  </si>
  <si>
    <r>
      <rPr>
        <sz val="8"/>
        <rFont val="Times New Roman"/>
        <family val="1"/>
      </rPr>
      <t>3.604</t>
    </r>
  </si>
  <si>
    <r>
      <rPr>
        <sz val="8"/>
        <rFont val="Times New Roman"/>
        <family val="1"/>
      </rPr>
      <t>SF-02010</t>
    </r>
  </si>
  <si>
    <r>
      <rPr>
        <sz val="8"/>
        <rFont val="Times New Roman"/>
        <family val="1"/>
      </rPr>
      <t>Luminária Hermética 2x14W</t>
    </r>
  </si>
  <si>
    <r>
      <rPr>
        <sz val="8"/>
        <rFont val="Times New Roman"/>
        <family val="1"/>
      </rPr>
      <t>69,67</t>
    </r>
  </si>
  <si>
    <r>
      <rPr>
        <sz val="8"/>
        <rFont val="Times New Roman"/>
        <family val="1"/>
      </rPr>
      <t>20.901,00</t>
    </r>
  </si>
  <si>
    <r>
      <rPr>
        <sz val="8"/>
        <rFont val="Times New Roman"/>
        <family val="1"/>
      </rPr>
      <t>3.605</t>
    </r>
  </si>
  <si>
    <r>
      <rPr>
        <sz val="8"/>
        <rFont val="Times New Roman"/>
        <family val="1"/>
      </rPr>
      <t>SF-02011</t>
    </r>
  </si>
  <si>
    <r>
      <rPr>
        <sz val="8"/>
        <rFont val="Times New Roman"/>
        <family val="1"/>
      </rPr>
      <t>Luminária Hermética 1x28W</t>
    </r>
  </si>
  <si>
    <r>
      <rPr>
        <sz val="8"/>
        <rFont val="Times New Roman"/>
        <family val="1"/>
      </rPr>
      <t>144,31</t>
    </r>
  </si>
  <si>
    <r>
      <rPr>
        <sz val="8"/>
        <rFont val="Times New Roman"/>
        <family val="1"/>
      </rPr>
      <t>43.293,00</t>
    </r>
  </si>
  <si>
    <r>
      <rPr>
        <sz val="8"/>
        <rFont val="Times New Roman"/>
        <family val="1"/>
      </rPr>
      <t>3.606</t>
    </r>
  </si>
  <si>
    <r>
      <rPr>
        <sz val="8"/>
        <rFont val="Times New Roman"/>
        <family val="1"/>
      </rPr>
      <t>SF-02012</t>
    </r>
  </si>
  <si>
    <r>
      <rPr>
        <sz val="8"/>
        <rFont val="Times New Roman"/>
        <family val="1"/>
      </rPr>
      <t>Luminária Hermética 2x28W</t>
    </r>
  </si>
  <si>
    <r>
      <rPr>
        <sz val="8"/>
        <rFont val="Times New Roman"/>
        <family val="1"/>
      </rPr>
      <t>115,81</t>
    </r>
  </si>
  <si>
    <r>
      <rPr>
        <sz val="8"/>
        <rFont val="Times New Roman"/>
        <family val="1"/>
      </rPr>
      <t>173.715,00</t>
    </r>
  </si>
  <si>
    <r>
      <rPr>
        <sz val="8"/>
        <rFont val="Times New Roman"/>
        <family val="1"/>
      </rPr>
      <t>3.607</t>
    </r>
  </si>
  <si>
    <r>
      <rPr>
        <sz val="8"/>
        <rFont val="Times New Roman"/>
        <family val="1"/>
      </rPr>
      <t>SF-02013</t>
    </r>
  </si>
  <si>
    <r>
      <rPr>
        <sz val="8"/>
        <rFont val="Times New Roman"/>
        <family val="1"/>
      </rPr>
      <t>Luminária LED Highbay 60W</t>
    </r>
  </si>
  <si>
    <r>
      <rPr>
        <sz val="8"/>
        <rFont val="Times New Roman"/>
        <family val="1"/>
      </rPr>
      <t>333,66</t>
    </r>
  </si>
  <si>
    <r>
      <rPr>
        <sz val="8"/>
        <rFont val="Times New Roman"/>
        <family val="1"/>
      </rPr>
      <t>33.366,00</t>
    </r>
  </si>
  <si>
    <r>
      <rPr>
        <sz val="8"/>
        <rFont val="Times New Roman"/>
        <family val="1"/>
      </rPr>
      <t>3.608</t>
    </r>
  </si>
  <si>
    <r>
      <rPr>
        <sz val="8"/>
        <rFont val="Times New Roman"/>
        <family val="1"/>
      </rPr>
      <t>SF-02014</t>
    </r>
  </si>
  <si>
    <r>
      <rPr>
        <sz val="8"/>
        <rFont val="Times New Roman"/>
        <family val="1"/>
      </rPr>
      <t>Luminária LED Highbay 80W</t>
    </r>
  </si>
  <si>
    <r>
      <rPr>
        <sz val="8"/>
        <rFont val="Times New Roman"/>
        <family val="1"/>
      </rPr>
      <t>209,47</t>
    </r>
  </si>
  <si>
    <r>
      <rPr>
        <sz val="8"/>
        <rFont val="Times New Roman"/>
        <family val="1"/>
      </rPr>
      <t>20.947,00</t>
    </r>
  </si>
  <si>
    <r>
      <rPr>
        <sz val="8"/>
        <rFont val="Times New Roman"/>
        <family val="1"/>
      </rPr>
      <t>3.609</t>
    </r>
  </si>
  <si>
    <r>
      <rPr>
        <sz val="8"/>
        <rFont val="Times New Roman"/>
        <family val="1"/>
      </rPr>
      <t>SF-02015</t>
    </r>
  </si>
  <si>
    <r>
      <rPr>
        <sz val="8"/>
        <rFont val="Times New Roman"/>
        <family val="1"/>
      </rPr>
      <t>Luminária LED Highbay 120W</t>
    </r>
  </si>
  <si>
    <r>
      <rPr>
        <sz val="8"/>
        <rFont val="Times New Roman"/>
        <family val="1"/>
      </rPr>
      <t>332,99</t>
    </r>
  </si>
  <si>
    <r>
      <rPr>
        <sz val="8"/>
        <rFont val="Times New Roman"/>
        <family val="1"/>
      </rPr>
      <t>33.299,00</t>
    </r>
  </si>
  <si>
    <r>
      <rPr>
        <sz val="8"/>
        <rFont val="Times New Roman"/>
        <family val="1"/>
      </rPr>
      <t>3.610</t>
    </r>
  </si>
  <si>
    <r>
      <rPr>
        <sz val="8"/>
        <rFont val="Times New Roman"/>
        <family val="1"/>
      </rPr>
      <t>SF-02016</t>
    </r>
  </si>
  <si>
    <r>
      <rPr>
        <sz val="8"/>
        <rFont val="Times New Roman"/>
        <family val="1"/>
      </rPr>
      <t>Luminária LED Highbay 150W</t>
    </r>
  </si>
  <si>
    <r>
      <rPr>
        <sz val="8"/>
        <rFont val="Times New Roman"/>
        <family val="1"/>
      </rPr>
      <t>308,11</t>
    </r>
  </si>
  <si>
    <r>
      <rPr>
        <sz val="8"/>
        <rFont val="Times New Roman"/>
        <family val="1"/>
      </rPr>
      <t>15.405,50</t>
    </r>
  </si>
  <si>
    <r>
      <rPr>
        <sz val="8"/>
        <rFont val="Times New Roman"/>
        <family val="1"/>
      </rPr>
      <t>3.611</t>
    </r>
  </si>
  <si>
    <r>
      <rPr>
        <sz val="8"/>
        <rFont val="Times New Roman"/>
        <family val="1"/>
      </rPr>
      <t>SF-02017</t>
    </r>
  </si>
  <si>
    <r>
      <rPr>
        <sz val="8"/>
        <rFont val="Times New Roman"/>
        <family val="1"/>
      </rPr>
      <t>Luminária LED Highbay 200W</t>
    </r>
  </si>
  <si>
    <r>
      <rPr>
        <sz val="8"/>
        <rFont val="Times New Roman"/>
        <family val="1"/>
      </rPr>
      <t>485,17</t>
    </r>
  </si>
  <si>
    <r>
      <rPr>
        <sz val="8"/>
        <rFont val="Times New Roman"/>
        <family val="1"/>
      </rPr>
      <t>24.258,50</t>
    </r>
  </si>
  <si>
    <r>
      <rPr>
        <sz val="8"/>
        <rFont val="Times New Roman"/>
        <family val="1"/>
      </rPr>
      <t>3.612</t>
    </r>
  </si>
  <si>
    <r>
      <rPr>
        <sz val="8"/>
        <rFont val="Times New Roman"/>
        <family val="1"/>
      </rPr>
      <t>SF-02018</t>
    </r>
  </si>
  <si>
    <r>
      <rPr>
        <sz val="8"/>
        <rFont val="Times New Roman"/>
        <family val="1"/>
      </rPr>
      <t>Luminária LED Linear 8W</t>
    </r>
  </si>
  <si>
    <r>
      <rPr>
        <sz val="8"/>
        <rFont val="Times New Roman"/>
        <family val="1"/>
      </rPr>
      <t>55,57</t>
    </r>
  </si>
  <si>
    <r>
      <rPr>
        <sz val="8"/>
        <rFont val="Times New Roman"/>
        <family val="1"/>
      </rPr>
      <t>2.778,50</t>
    </r>
  </si>
  <si>
    <r>
      <rPr>
        <sz val="8"/>
        <rFont val="Times New Roman"/>
        <family val="1"/>
      </rPr>
      <t>3.613</t>
    </r>
  </si>
  <si>
    <r>
      <rPr>
        <sz val="8"/>
        <rFont val="Times New Roman"/>
        <family val="1"/>
      </rPr>
      <t>SF-02019</t>
    </r>
  </si>
  <si>
    <r>
      <rPr>
        <sz val="8"/>
        <rFont val="Times New Roman"/>
        <family val="1"/>
      </rPr>
      <t>Luminária LED Linear 14W</t>
    </r>
  </si>
  <si>
    <r>
      <rPr>
        <sz val="8"/>
        <rFont val="Times New Roman"/>
        <family val="1"/>
      </rPr>
      <t>52,59</t>
    </r>
  </si>
  <si>
    <r>
      <rPr>
        <sz val="8"/>
        <rFont val="Times New Roman"/>
        <family val="1"/>
      </rPr>
      <t>2.629,50</t>
    </r>
  </si>
  <si>
    <r>
      <rPr>
        <sz val="8"/>
        <rFont val="Times New Roman"/>
        <family val="1"/>
      </rPr>
      <t>3.614</t>
    </r>
  </si>
  <si>
    <r>
      <rPr>
        <sz val="8"/>
        <rFont val="Times New Roman"/>
        <family val="1"/>
      </rPr>
      <t>SF-02020</t>
    </r>
  </si>
  <si>
    <r>
      <rPr>
        <sz val="8"/>
        <rFont val="Times New Roman"/>
        <family val="1"/>
      </rPr>
      <t>Luminária LED Linear 20W</t>
    </r>
  </si>
  <si>
    <r>
      <rPr>
        <sz val="8"/>
        <rFont val="Times New Roman"/>
        <family val="1"/>
      </rPr>
      <t>66,04</t>
    </r>
  </si>
  <si>
    <r>
      <rPr>
        <sz val="8"/>
        <rFont val="Times New Roman"/>
        <family val="1"/>
      </rPr>
      <t>3.302,00</t>
    </r>
  </si>
  <si>
    <r>
      <rPr>
        <sz val="8"/>
        <rFont val="Times New Roman"/>
        <family val="1"/>
      </rPr>
      <t>3.615</t>
    </r>
  </si>
  <si>
    <r>
      <rPr>
        <sz val="8"/>
        <rFont val="Times New Roman"/>
        <family val="1"/>
      </rPr>
      <t>SF-02021</t>
    </r>
  </si>
  <si>
    <r>
      <rPr>
        <sz val="8"/>
        <rFont val="Times New Roman"/>
        <family val="1"/>
      </rPr>
      <t>Luminária LED Linear tipo calha 16W</t>
    </r>
  </si>
  <si>
    <r>
      <rPr>
        <sz val="8"/>
        <rFont val="Times New Roman"/>
        <family val="1"/>
      </rPr>
      <t>137,27</t>
    </r>
  </si>
  <si>
    <r>
      <rPr>
        <sz val="8"/>
        <rFont val="Times New Roman"/>
        <family val="1"/>
      </rPr>
      <t>13.727,00</t>
    </r>
  </si>
  <si>
    <r>
      <rPr>
        <sz val="8"/>
        <rFont val="Times New Roman"/>
        <family val="1"/>
      </rPr>
      <t>3.616</t>
    </r>
  </si>
  <si>
    <r>
      <rPr>
        <sz val="8"/>
        <rFont val="Times New Roman"/>
        <family val="1"/>
      </rPr>
      <t>SF-02022</t>
    </r>
  </si>
  <si>
    <r>
      <rPr>
        <sz val="8"/>
        <rFont val="Times New Roman"/>
        <family val="1"/>
      </rPr>
      <t>Luminária LED Linear tipo calha 32W</t>
    </r>
  </si>
  <si>
    <r>
      <rPr>
        <sz val="8"/>
        <rFont val="Times New Roman"/>
        <family val="1"/>
      </rPr>
      <t>221,61</t>
    </r>
  </si>
  <si>
    <r>
      <rPr>
        <sz val="8"/>
        <rFont val="Times New Roman"/>
        <family val="1"/>
      </rPr>
      <t>22.161,00</t>
    </r>
  </si>
  <si>
    <r>
      <rPr>
        <sz val="8"/>
        <rFont val="Times New Roman"/>
        <family val="1"/>
      </rPr>
      <t>3.617</t>
    </r>
  </si>
  <si>
    <r>
      <rPr>
        <sz val="8"/>
        <rFont val="Times New Roman"/>
        <family val="1"/>
      </rPr>
      <t>SF-02023</t>
    </r>
  </si>
  <si>
    <r>
      <rPr>
        <sz val="8"/>
        <rFont val="Times New Roman"/>
        <family val="1"/>
      </rPr>
      <t>Luminária spot de sobrepor</t>
    </r>
  </si>
  <si>
    <r>
      <rPr>
        <sz val="8"/>
        <rFont val="Times New Roman"/>
        <family val="1"/>
      </rPr>
      <t>79,13</t>
    </r>
  </si>
  <si>
    <r>
      <rPr>
        <sz val="8"/>
        <rFont val="Times New Roman"/>
        <family val="1"/>
      </rPr>
      <t>15.826,00</t>
    </r>
  </si>
  <si>
    <r>
      <rPr>
        <sz val="8"/>
        <rFont val="Times New Roman"/>
        <family val="1"/>
      </rPr>
      <t>3.618</t>
    </r>
  </si>
  <si>
    <r>
      <rPr>
        <sz val="8"/>
        <rFont val="Times New Roman"/>
        <family val="1"/>
      </rPr>
      <t>SF-02024</t>
    </r>
  </si>
  <si>
    <r>
      <rPr>
        <sz val="8"/>
        <rFont val="Times New Roman"/>
        <family val="1"/>
      </rPr>
      <t>Luminária spot de embutir</t>
    </r>
  </si>
  <si>
    <r>
      <rPr>
        <sz val="8"/>
        <rFont val="Times New Roman"/>
        <family val="1"/>
      </rPr>
      <t>67,73</t>
    </r>
  </si>
  <si>
    <r>
      <rPr>
        <sz val="8"/>
        <rFont val="Times New Roman"/>
        <family val="1"/>
      </rPr>
      <t>14.223,30</t>
    </r>
  </si>
  <si>
    <r>
      <rPr>
        <sz val="8"/>
        <rFont val="Times New Roman"/>
        <family val="1"/>
      </rPr>
      <t>3.619</t>
    </r>
  </si>
  <si>
    <r>
      <rPr>
        <sz val="8"/>
        <rFont val="Times New Roman"/>
        <family val="1"/>
      </rPr>
      <t>SF-02025</t>
    </r>
  </si>
  <si>
    <r>
      <rPr>
        <sz val="8"/>
        <rFont val="Times New Roman"/>
        <family val="1"/>
      </rPr>
      <t>Luminária arandela</t>
    </r>
  </si>
  <si>
    <r>
      <rPr>
        <sz val="8"/>
        <rFont val="Times New Roman"/>
        <family val="1"/>
      </rPr>
      <t>59,45</t>
    </r>
  </si>
  <si>
    <r>
      <rPr>
        <sz val="8"/>
        <rFont val="Times New Roman"/>
        <family val="1"/>
      </rPr>
      <t>17.835,00</t>
    </r>
  </si>
  <si>
    <r>
      <rPr>
        <sz val="8"/>
        <rFont val="Times New Roman"/>
        <family val="1"/>
      </rPr>
      <t>3.620</t>
    </r>
  </si>
  <si>
    <r>
      <rPr>
        <sz val="8"/>
        <rFont val="Times New Roman"/>
        <family val="1"/>
      </rPr>
      <t>SF-02026</t>
    </r>
  </si>
  <si>
    <r>
      <rPr>
        <sz val="8"/>
        <rFont val="Times New Roman"/>
        <family val="1"/>
      </rPr>
      <t>Luminária plafon 30 cm</t>
    </r>
  </si>
  <si>
    <r>
      <rPr>
        <sz val="8"/>
        <rFont val="Times New Roman"/>
        <family val="1"/>
      </rPr>
      <t>50,92</t>
    </r>
  </si>
  <si>
    <r>
      <rPr>
        <sz val="8"/>
        <rFont val="Times New Roman"/>
        <family val="1"/>
      </rPr>
      <t>25.460,00</t>
    </r>
  </si>
  <si>
    <r>
      <rPr>
        <sz val="8"/>
        <rFont val="Times New Roman"/>
        <family val="1"/>
      </rPr>
      <t>3.621</t>
    </r>
  </si>
  <si>
    <r>
      <rPr>
        <sz val="8"/>
        <rFont val="Times New Roman"/>
        <family val="1"/>
      </rPr>
      <t>SF-02027</t>
    </r>
  </si>
  <si>
    <r>
      <rPr>
        <sz val="8"/>
        <rFont val="Times New Roman"/>
        <family val="1"/>
      </rPr>
      <t>Luminária plafon 40 cm</t>
    </r>
  </si>
  <si>
    <r>
      <rPr>
        <sz val="8"/>
        <rFont val="Times New Roman"/>
        <family val="1"/>
      </rPr>
      <t>107,43</t>
    </r>
  </si>
  <si>
    <r>
      <rPr>
        <sz val="8"/>
        <rFont val="Times New Roman"/>
        <family val="1"/>
      </rPr>
      <t>53.715,00</t>
    </r>
  </si>
  <si>
    <r>
      <rPr>
        <sz val="8"/>
        <rFont val="Times New Roman"/>
        <family val="1"/>
      </rPr>
      <t>3.622</t>
    </r>
  </si>
  <si>
    <r>
      <rPr>
        <sz val="8"/>
        <rFont val="Times New Roman"/>
        <family val="1"/>
      </rPr>
      <t>SF-02031</t>
    </r>
  </si>
  <si>
    <r>
      <rPr>
        <sz val="8"/>
        <rFont val="Times New Roman"/>
        <family val="1"/>
      </rPr>
      <t>Luminária T5 2x14 W de embutir</t>
    </r>
  </si>
  <si>
    <r>
      <rPr>
        <sz val="8"/>
        <rFont val="Times New Roman"/>
        <family val="1"/>
      </rPr>
      <t>129,68</t>
    </r>
  </si>
  <si>
    <r>
      <rPr>
        <sz val="8"/>
        <rFont val="Times New Roman"/>
        <family val="1"/>
      </rPr>
      <t>6.484,00</t>
    </r>
  </si>
  <si>
    <r>
      <rPr>
        <sz val="8"/>
        <rFont val="Times New Roman"/>
        <family val="1"/>
      </rPr>
      <t>3.623</t>
    </r>
  </si>
  <si>
    <r>
      <rPr>
        <sz val="8"/>
        <rFont val="Times New Roman"/>
        <family val="1"/>
      </rPr>
      <t>SF-02032</t>
    </r>
  </si>
  <si>
    <r>
      <rPr>
        <sz val="8"/>
        <rFont val="Times New Roman"/>
        <family val="1"/>
      </rPr>
      <t>Luminária T5 2x14 W de sobrepor</t>
    </r>
  </si>
  <si>
    <r>
      <rPr>
        <sz val="8"/>
        <rFont val="Times New Roman"/>
        <family val="1"/>
      </rPr>
      <t>97,87</t>
    </r>
  </si>
  <si>
    <r>
      <rPr>
        <sz val="8"/>
        <rFont val="Times New Roman"/>
        <family val="1"/>
      </rPr>
      <t>4.893,50</t>
    </r>
  </si>
  <si>
    <r>
      <rPr>
        <sz val="8"/>
        <rFont val="Times New Roman"/>
        <family val="1"/>
      </rPr>
      <t>3.624</t>
    </r>
  </si>
  <si>
    <r>
      <rPr>
        <sz val="8"/>
        <rFont val="Times New Roman"/>
        <family val="1"/>
      </rPr>
      <t>SF-02033</t>
    </r>
  </si>
  <si>
    <r>
      <rPr>
        <sz val="8"/>
        <rFont val="Times New Roman"/>
        <family val="1"/>
      </rPr>
      <t>Luminária T5 2x28 W de embutir</t>
    </r>
  </si>
  <si>
    <r>
      <rPr>
        <sz val="8"/>
        <rFont val="Times New Roman"/>
        <family val="1"/>
      </rPr>
      <t>165,46</t>
    </r>
  </si>
  <si>
    <r>
      <rPr>
        <sz val="8"/>
        <rFont val="Times New Roman"/>
        <family val="1"/>
      </rPr>
      <t>16.546,00</t>
    </r>
  </si>
  <si>
    <r>
      <rPr>
        <sz val="8"/>
        <rFont val="Times New Roman"/>
        <family val="1"/>
      </rPr>
      <t>3.625</t>
    </r>
  </si>
  <si>
    <r>
      <rPr>
        <sz val="8"/>
        <rFont val="Times New Roman"/>
        <family val="1"/>
      </rPr>
      <t>SF-02034</t>
    </r>
  </si>
  <si>
    <r>
      <rPr>
        <sz val="8"/>
        <rFont val="Times New Roman"/>
        <family val="1"/>
      </rPr>
      <t>Luminária T5 2x28 W de sobrepor</t>
    </r>
  </si>
  <si>
    <r>
      <rPr>
        <sz val="8"/>
        <rFont val="Times New Roman"/>
        <family val="1"/>
      </rPr>
      <t>203,01</t>
    </r>
  </si>
  <si>
    <r>
      <rPr>
        <sz val="8"/>
        <rFont val="Times New Roman"/>
        <family val="1"/>
      </rPr>
      <t>20.301,00</t>
    </r>
  </si>
  <si>
    <r>
      <rPr>
        <sz val="8"/>
        <rFont val="Times New Roman"/>
        <family val="1"/>
      </rPr>
      <t>3.626</t>
    </r>
  </si>
  <si>
    <r>
      <rPr>
        <sz val="8"/>
        <rFont val="Times New Roman"/>
        <family val="1"/>
      </rPr>
      <t>SF-02035</t>
    </r>
  </si>
  <si>
    <r>
      <rPr>
        <sz val="8"/>
        <rFont val="Times New Roman"/>
        <family val="1"/>
      </rPr>
      <t>Luminária tartaruga</t>
    </r>
  </si>
  <si>
    <r>
      <rPr>
        <sz val="8"/>
        <rFont val="Times New Roman"/>
        <family val="1"/>
      </rPr>
      <t>311,03</t>
    </r>
  </si>
  <si>
    <r>
      <rPr>
        <sz val="8"/>
        <rFont val="Times New Roman"/>
        <family val="1"/>
      </rPr>
      <t>93.309,00</t>
    </r>
  </si>
  <si>
    <r>
      <rPr>
        <sz val="8"/>
        <rFont val="Times New Roman"/>
        <family val="1"/>
      </rPr>
      <t>3.627</t>
    </r>
  </si>
  <si>
    <r>
      <rPr>
        <sz val="8"/>
        <rFont val="Times New Roman"/>
        <family val="1"/>
      </rPr>
      <t>SF-02036</t>
    </r>
  </si>
  <si>
    <r>
      <rPr>
        <sz val="8"/>
        <rFont val="Times New Roman"/>
        <family val="1"/>
      </rPr>
      <t>Projetor LED para o Plenário Senado Federal</t>
    </r>
  </si>
  <si>
    <r>
      <rPr>
        <sz val="8"/>
        <rFont val="Times New Roman"/>
        <family val="1"/>
      </rPr>
      <t>19.009,01</t>
    </r>
  </si>
  <si>
    <r>
      <rPr>
        <sz val="8"/>
        <rFont val="Times New Roman"/>
        <family val="1"/>
      </rPr>
      <t>190.090,10</t>
    </r>
  </si>
  <si>
    <r>
      <rPr>
        <sz val="8"/>
        <rFont val="Times New Roman"/>
        <family val="1"/>
      </rPr>
      <t>3.628</t>
    </r>
  </si>
  <si>
    <r>
      <rPr>
        <sz val="8"/>
        <rFont val="Times New Roman"/>
        <family val="1"/>
      </rPr>
      <t>SF-02037</t>
    </r>
  </si>
  <si>
    <r>
      <rPr>
        <sz val="8"/>
        <rFont val="Times New Roman"/>
        <family val="1"/>
      </rPr>
      <t>Receptáculo E27</t>
    </r>
  </si>
  <si>
    <r>
      <rPr>
        <sz val="8"/>
        <rFont val="Times New Roman"/>
        <family val="1"/>
      </rPr>
      <t>4,51</t>
    </r>
  </si>
  <si>
    <r>
      <rPr>
        <sz val="8"/>
        <rFont val="Times New Roman"/>
        <family val="1"/>
      </rPr>
      <t>9.020,00</t>
    </r>
  </si>
  <si>
    <r>
      <rPr>
        <sz val="8"/>
        <rFont val="Times New Roman"/>
        <family val="1"/>
      </rPr>
      <t>3.629</t>
    </r>
  </si>
  <si>
    <r>
      <rPr>
        <sz val="8"/>
        <rFont val="Times New Roman"/>
        <family val="1"/>
      </rPr>
      <t>SF-05247</t>
    </r>
  </si>
  <si>
    <r>
      <rPr>
        <sz val="8"/>
        <rFont val="Times New Roman"/>
        <family val="1"/>
      </rPr>
      <t>Luminária tipo perfil de alumínio</t>
    </r>
  </si>
  <si>
    <r>
      <rPr>
        <sz val="8"/>
        <rFont val="Times New Roman"/>
        <family val="1"/>
      </rPr>
      <t>118,31</t>
    </r>
  </si>
  <si>
    <r>
      <rPr>
        <sz val="8"/>
        <rFont val="Times New Roman"/>
        <family val="1"/>
      </rPr>
      <t>23.662,00</t>
    </r>
  </si>
  <si>
    <r>
      <rPr>
        <sz val="8"/>
        <rFont val="Times New Roman"/>
        <family val="1"/>
      </rPr>
      <t>3.630</t>
    </r>
  </si>
  <si>
    <r>
      <rPr>
        <sz val="8"/>
        <rFont val="Times New Roman"/>
        <family val="1"/>
      </rPr>
      <t>SF-04689</t>
    </r>
  </si>
  <si>
    <r>
      <rPr>
        <sz val="8"/>
        <rFont val="Times New Roman"/>
        <family val="1"/>
      </rPr>
      <t>Luminária T8 2x32 W de sobrepor</t>
    </r>
  </si>
  <si>
    <r>
      <rPr>
        <sz val="8"/>
        <rFont val="Times New Roman"/>
        <family val="1"/>
      </rPr>
      <t>201,49</t>
    </r>
  </si>
  <si>
    <r>
      <rPr>
        <sz val="8"/>
        <rFont val="Times New Roman"/>
        <family val="1"/>
      </rPr>
      <t>201.490,00</t>
    </r>
  </si>
  <si>
    <r>
      <rPr>
        <sz val="8"/>
        <rFont val="Times New Roman"/>
        <family val="1"/>
      </rPr>
      <t>3.631</t>
    </r>
  </si>
  <si>
    <r>
      <rPr>
        <sz val="8"/>
        <rFont val="Times New Roman"/>
        <family val="1"/>
      </rPr>
      <t>SF-04690</t>
    </r>
  </si>
  <si>
    <r>
      <rPr>
        <sz val="8"/>
        <rFont val="Times New Roman"/>
        <family val="1"/>
      </rPr>
      <t>Luminária T8 2x32 W de embutir</t>
    </r>
  </si>
  <si>
    <r>
      <rPr>
        <sz val="8"/>
        <rFont val="Times New Roman"/>
        <family val="1"/>
      </rPr>
      <t>204,83</t>
    </r>
  </si>
  <si>
    <r>
      <rPr>
        <sz val="8"/>
        <rFont val="Times New Roman"/>
        <family val="1"/>
      </rPr>
      <t>204.830,00</t>
    </r>
  </si>
  <si>
    <r>
      <rPr>
        <sz val="8"/>
        <rFont val="Times New Roman"/>
        <family val="1"/>
      </rPr>
      <t>3.632</t>
    </r>
  </si>
  <si>
    <r>
      <rPr>
        <sz val="8"/>
        <rFont val="Times New Roman"/>
        <family val="1"/>
      </rPr>
      <t>SF-04691</t>
    </r>
  </si>
  <si>
    <r>
      <rPr>
        <sz val="8"/>
        <rFont val="Times New Roman"/>
        <family val="1"/>
      </rPr>
      <t>Luminária T8 2x16 W de sobrepor</t>
    </r>
  </si>
  <si>
    <r>
      <rPr>
        <sz val="8"/>
        <rFont val="Times New Roman"/>
        <family val="1"/>
      </rPr>
      <t>133,67</t>
    </r>
  </si>
  <si>
    <r>
      <rPr>
        <sz val="8"/>
        <rFont val="Times New Roman"/>
        <family val="1"/>
      </rPr>
      <t>66.835,00</t>
    </r>
  </si>
  <si>
    <r>
      <rPr>
        <sz val="8"/>
        <rFont val="Times New Roman"/>
        <family val="1"/>
      </rPr>
      <t>3.633</t>
    </r>
  </si>
  <si>
    <r>
      <rPr>
        <sz val="8"/>
        <rFont val="Times New Roman"/>
        <family val="1"/>
      </rPr>
      <t>SF-04692</t>
    </r>
  </si>
  <si>
    <r>
      <rPr>
        <sz val="8"/>
        <rFont val="Times New Roman"/>
        <family val="1"/>
      </rPr>
      <t>Luminária T8 2x16 W de embutir</t>
    </r>
  </si>
  <si>
    <r>
      <rPr>
        <sz val="8"/>
        <rFont val="Times New Roman"/>
        <family val="1"/>
      </rPr>
      <t>149,20</t>
    </r>
  </si>
  <si>
    <r>
      <rPr>
        <sz val="8"/>
        <rFont val="Times New Roman"/>
        <family val="1"/>
      </rPr>
      <t>74.600,00</t>
    </r>
  </si>
  <si>
    <r>
      <rPr>
        <sz val="8"/>
        <rFont val="Times New Roman"/>
        <family val="1"/>
      </rPr>
      <t>3.634</t>
    </r>
  </si>
  <si>
    <r>
      <rPr>
        <sz val="8"/>
        <rFont val="Times New Roman"/>
        <family val="1"/>
      </rPr>
      <t>SF-02038</t>
    </r>
  </si>
  <si>
    <r>
      <rPr>
        <sz val="8"/>
        <rFont val="Times New Roman"/>
        <family val="1"/>
      </rPr>
      <t>Driver para LED 30W</t>
    </r>
  </si>
  <si>
    <r>
      <rPr>
        <sz val="8"/>
        <rFont val="Times New Roman"/>
        <family val="1"/>
      </rPr>
      <t>47,75</t>
    </r>
  </si>
  <si>
    <r>
      <rPr>
        <sz val="8"/>
        <rFont val="Times New Roman"/>
        <family val="1"/>
      </rPr>
      <t>35.812,50</t>
    </r>
  </si>
  <si>
    <r>
      <rPr>
        <sz val="8"/>
        <rFont val="Times New Roman"/>
        <family val="1"/>
      </rPr>
      <t>3.635</t>
    </r>
  </si>
  <si>
    <r>
      <rPr>
        <sz val="8"/>
        <rFont val="Times New Roman"/>
        <family val="1"/>
      </rPr>
      <t>SF-02039</t>
    </r>
  </si>
  <si>
    <r>
      <rPr>
        <sz val="8"/>
        <rFont val="Times New Roman"/>
        <family val="1"/>
      </rPr>
      <t>Driver para LED 60W</t>
    </r>
  </si>
  <si>
    <r>
      <rPr>
        <sz val="8"/>
        <rFont val="Times New Roman"/>
        <family val="1"/>
      </rPr>
      <t>88,18</t>
    </r>
  </si>
  <si>
    <r>
      <rPr>
        <sz val="8"/>
        <rFont val="Times New Roman"/>
        <family val="1"/>
      </rPr>
      <t>17.636,00</t>
    </r>
  </si>
  <si>
    <r>
      <rPr>
        <sz val="8"/>
        <rFont val="Times New Roman"/>
        <family val="1"/>
      </rPr>
      <t>3.636</t>
    </r>
  </si>
  <si>
    <r>
      <rPr>
        <sz val="8"/>
        <rFont val="Times New Roman"/>
        <family val="1"/>
      </rPr>
      <t>SF-02040</t>
    </r>
  </si>
  <si>
    <r>
      <rPr>
        <sz val="8"/>
        <rFont val="Times New Roman"/>
        <family val="1"/>
      </rPr>
      <t>Driver para LED 50W IP65</t>
    </r>
  </si>
  <si>
    <r>
      <rPr>
        <sz val="8"/>
        <rFont val="Times New Roman"/>
        <family val="1"/>
      </rPr>
      <t>42,29</t>
    </r>
  </si>
  <si>
    <r>
      <rPr>
        <sz val="8"/>
        <rFont val="Times New Roman"/>
        <family val="1"/>
      </rPr>
      <t>1.268,70</t>
    </r>
  </si>
  <si>
    <r>
      <rPr>
        <sz val="8"/>
        <rFont val="Times New Roman"/>
        <family val="1"/>
      </rPr>
      <t>3.637</t>
    </r>
  </si>
  <si>
    <r>
      <rPr>
        <sz val="8"/>
        <rFont val="Times New Roman"/>
        <family val="1"/>
      </rPr>
      <t>SF-02045</t>
    </r>
  </si>
  <si>
    <r>
      <rPr>
        <sz val="8"/>
        <rFont val="Times New Roman"/>
        <family val="1"/>
      </rPr>
      <t>Reator para 1 lâmpada fluorescente T5</t>
    </r>
  </si>
  <si>
    <r>
      <rPr>
        <sz val="8"/>
        <rFont val="Times New Roman"/>
        <family val="1"/>
      </rPr>
      <t>61,58</t>
    </r>
  </si>
  <si>
    <r>
      <rPr>
        <sz val="8"/>
        <rFont val="Times New Roman"/>
        <family val="1"/>
      </rPr>
      <t>12.316,00</t>
    </r>
  </si>
  <si>
    <r>
      <rPr>
        <sz val="8"/>
        <rFont val="Times New Roman"/>
        <family val="1"/>
      </rPr>
      <t>3.638</t>
    </r>
  </si>
  <si>
    <r>
      <rPr>
        <sz val="8"/>
        <rFont val="Times New Roman"/>
        <family val="1"/>
      </rPr>
      <t>SF-02046</t>
    </r>
  </si>
  <si>
    <r>
      <rPr>
        <sz val="8"/>
        <rFont val="Times New Roman"/>
        <family val="1"/>
      </rPr>
      <t>Reator para 2 lâmpadas fluorescentes T5</t>
    </r>
  </si>
  <si>
    <r>
      <rPr>
        <sz val="8"/>
        <rFont val="Times New Roman"/>
        <family val="1"/>
      </rPr>
      <t>109,92</t>
    </r>
  </si>
  <si>
    <r>
      <rPr>
        <sz val="8"/>
        <rFont val="Times New Roman"/>
        <family val="1"/>
      </rPr>
      <t>274.800,00</t>
    </r>
  </si>
  <si>
    <r>
      <rPr>
        <sz val="8"/>
        <rFont val="Times New Roman"/>
        <family val="1"/>
      </rPr>
      <t>3.639</t>
    </r>
  </si>
  <si>
    <r>
      <rPr>
        <sz val="8"/>
        <rFont val="Times New Roman"/>
        <family val="1"/>
      </rPr>
      <t>SF-02047</t>
    </r>
  </si>
  <si>
    <r>
      <rPr>
        <sz val="8"/>
        <rFont val="Times New Roman"/>
        <family val="1"/>
      </rPr>
      <t>Reator para 1 lâmpada fluorescente T8 16W</t>
    </r>
  </si>
  <si>
    <r>
      <rPr>
        <sz val="8"/>
        <rFont val="Times New Roman"/>
        <family val="1"/>
      </rPr>
      <t>33,50</t>
    </r>
  </si>
  <si>
    <r>
      <rPr>
        <sz val="8"/>
        <rFont val="Times New Roman"/>
        <family val="1"/>
      </rPr>
      <t>23.450,00</t>
    </r>
  </si>
  <si>
    <r>
      <rPr>
        <sz val="8"/>
        <rFont val="Times New Roman"/>
        <family val="1"/>
      </rPr>
      <t>3.640</t>
    </r>
  </si>
  <si>
    <r>
      <rPr>
        <sz val="8"/>
        <rFont val="Times New Roman"/>
        <family val="1"/>
      </rPr>
      <t>SF-02048</t>
    </r>
  </si>
  <si>
    <r>
      <rPr>
        <sz val="8"/>
        <rFont val="Times New Roman"/>
        <family val="1"/>
      </rPr>
      <t>Reator para 2 lâmpadas fluorescentes T8 16W</t>
    </r>
  </si>
  <si>
    <r>
      <rPr>
        <sz val="8"/>
        <rFont val="Times New Roman"/>
        <family val="1"/>
      </rPr>
      <t>50,84</t>
    </r>
  </si>
  <si>
    <r>
      <rPr>
        <sz val="8"/>
        <rFont val="Times New Roman"/>
        <family val="1"/>
      </rPr>
      <t>76.260,00</t>
    </r>
  </si>
  <si>
    <r>
      <rPr>
        <sz val="8"/>
        <rFont val="Times New Roman"/>
        <family val="1"/>
      </rPr>
      <t>3.641</t>
    </r>
  </si>
  <si>
    <r>
      <rPr>
        <sz val="8"/>
        <rFont val="Times New Roman"/>
        <family val="1"/>
      </rPr>
      <t>SF-02049</t>
    </r>
  </si>
  <si>
    <r>
      <rPr>
        <sz val="8"/>
        <rFont val="Times New Roman"/>
        <family val="1"/>
      </rPr>
      <t>Reator para 1 lâmpada fluorescente T8 32W</t>
    </r>
  </si>
  <si>
    <r>
      <rPr>
        <sz val="8"/>
        <rFont val="Times New Roman"/>
        <family val="1"/>
      </rPr>
      <t>31,07</t>
    </r>
  </si>
  <si>
    <r>
      <rPr>
        <sz val="8"/>
        <rFont val="Times New Roman"/>
        <family val="1"/>
      </rPr>
      <t>9.321,00</t>
    </r>
  </si>
  <si>
    <r>
      <rPr>
        <sz val="8"/>
        <rFont val="Times New Roman"/>
        <family val="1"/>
      </rPr>
      <t>3.642</t>
    </r>
  </si>
  <si>
    <r>
      <rPr>
        <sz val="8"/>
        <rFont val="Times New Roman"/>
        <family val="1"/>
      </rPr>
      <t>SF-02050</t>
    </r>
  </si>
  <si>
    <r>
      <rPr>
        <sz val="8"/>
        <rFont val="Times New Roman"/>
        <family val="1"/>
      </rPr>
      <t>Reator para 2 lâmpadas fluorescentes T8 32W</t>
    </r>
  </si>
  <si>
    <r>
      <rPr>
        <sz val="8"/>
        <rFont val="Times New Roman"/>
        <family val="1"/>
      </rPr>
      <t>41,63</t>
    </r>
  </si>
  <si>
    <r>
      <rPr>
        <sz val="8"/>
        <rFont val="Times New Roman"/>
        <family val="1"/>
      </rPr>
      <t>124.890,00</t>
    </r>
  </si>
  <si>
    <r>
      <rPr>
        <sz val="8"/>
        <rFont val="Times New Roman"/>
        <family val="1"/>
      </rPr>
      <t>3.643</t>
    </r>
  </si>
  <si>
    <r>
      <rPr>
        <sz val="8"/>
        <rFont val="Times New Roman"/>
        <family val="1"/>
      </rPr>
      <t>SF-05248</t>
    </r>
  </si>
  <si>
    <r>
      <rPr>
        <sz val="8"/>
        <rFont val="Times New Roman"/>
        <family val="1"/>
      </rPr>
      <t>Driver para LED 100W</t>
    </r>
  </si>
  <si>
    <r>
      <rPr>
        <sz val="8"/>
        <rFont val="Times New Roman"/>
        <family val="1"/>
      </rPr>
      <t>379,47</t>
    </r>
  </si>
  <si>
    <r>
      <rPr>
        <sz val="8"/>
        <rFont val="Times New Roman"/>
        <family val="1"/>
      </rPr>
      <t>11.384,10</t>
    </r>
  </si>
  <si>
    <r>
      <rPr>
        <sz val="8"/>
        <rFont val="Times New Roman"/>
        <family val="1"/>
      </rPr>
      <t>3.644</t>
    </r>
  </si>
  <si>
    <r>
      <rPr>
        <sz val="8"/>
        <rFont val="Times New Roman"/>
        <family val="1"/>
      </rPr>
      <t>SF-05249</t>
    </r>
  </si>
  <si>
    <r>
      <rPr>
        <sz val="8"/>
        <rFont val="Times New Roman"/>
        <family val="1"/>
      </rPr>
      <t>Driver para LED 120W</t>
    </r>
  </si>
  <si>
    <r>
      <rPr>
        <sz val="8"/>
        <rFont val="Times New Roman"/>
        <family val="1"/>
      </rPr>
      <t>198,97</t>
    </r>
  </si>
  <si>
    <r>
      <rPr>
        <sz val="8"/>
        <rFont val="Times New Roman"/>
        <family val="1"/>
      </rPr>
      <t>5.969,10</t>
    </r>
  </si>
  <si>
    <r>
      <rPr>
        <sz val="8"/>
        <rFont val="Times New Roman"/>
        <family val="1"/>
      </rPr>
      <t>3.645</t>
    </r>
  </si>
  <si>
    <r>
      <rPr>
        <sz val="8"/>
        <rFont val="Times New Roman"/>
        <family val="1"/>
      </rPr>
      <t>SF-02043</t>
    </r>
  </si>
  <si>
    <r>
      <rPr>
        <sz val="8"/>
        <rFont val="Times New Roman"/>
        <family val="1"/>
      </rPr>
      <t>Driver para LED corrente constante 300 mA</t>
    </r>
  </si>
  <si>
    <r>
      <rPr>
        <sz val="8"/>
        <rFont val="Times New Roman"/>
        <family val="1"/>
      </rPr>
      <t>32,17</t>
    </r>
  </si>
  <si>
    <r>
      <rPr>
        <sz val="8"/>
        <rFont val="Times New Roman"/>
        <family val="1"/>
      </rPr>
      <t>1.608,50</t>
    </r>
  </si>
  <si>
    <r>
      <rPr>
        <sz val="8"/>
        <rFont val="Times New Roman"/>
        <family val="1"/>
      </rPr>
      <t>3.646</t>
    </r>
  </si>
  <si>
    <r>
      <rPr>
        <sz val="8"/>
        <rFont val="Times New Roman"/>
        <family val="1"/>
      </rPr>
      <t>SF-02044</t>
    </r>
  </si>
  <si>
    <r>
      <rPr>
        <sz val="8"/>
        <rFont val="Times New Roman"/>
        <family val="1"/>
      </rPr>
      <t>Driver para LED corrente constante 600 mA</t>
    </r>
  </si>
  <si>
    <r>
      <rPr>
        <sz val="8"/>
        <rFont val="Times New Roman"/>
        <family val="1"/>
      </rPr>
      <t>103,48</t>
    </r>
  </si>
  <si>
    <r>
      <rPr>
        <sz val="8"/>
        <rFont val="Times New Roman"/>
        <family val="1"/>
      </rPr>
      <t>5.174,00</t>
    </r>
  </si>
  <si>
    <r>
      <rPr>
        <sz val="8"/>
        <rFont val="Times New Roman"/>
        <family val="1"/>
      </rPr>
      <t>3.647</t>
    </r>
  </si>
  <si>
    <r>
      <rPr>
        <sz val="8"/>
        <rFont val="Times New Roman"/>
        <family val="1"/>
      </rPr>
      <t>SF-02057</t>
    </r>
  </si>
  <si>
    <r>
      <rPr>
        <sz val="8"/>
        <rFont val="Times New Roman"/>
        <family val="1"/>
      </rPr>
      <t>Refletor LED 10 W IP65</t>
    </r>
  </si>
  <si>
    <r>
      <rPr>
        <sz val="8"/>
        <rFont val="Times New Roman"/>
        <family val="1"/>
      </rPr>
      <t>89,03</t>
    </r>
  </si>
  <si>
    <r>
      <rPr>
        <sz val="8"/>
        <rFont val="Times New Roman"/>
        <family val="1"/>
      </rPr>
      <t>89.030,00</t>
    </r>
  </si>
  <si>
    <r>
      <rPr>
        <sz val="8"/>
        <rFont val="Times New Roman"/>
        <family val="1"/>
      </rPr>
      <t>3.648</t>
    </r>
  </si>
  <si>
    <r>
      <rPr>
        <sz val="8"/>
        <rFont val="Times New Roman"/>
        <family val="1"/>
      </rPr>
      <t>SF-02058</t>
    </r>
  </si>
  <si>
    <r>
      <rPr>
        <sz val="8"/>
        <rFont val="Times New Roman"/>
        <family val="1"/>
      </rPr>
      <t>Refletor LED 30 W IP65</t>
    </r>
  </si>
  <si>
    <r>
      <rPr>
        <sz val="8"/>
        <rFont val="Times New Roman"/>
        <family val="1"/>
      </rPr>
      <t>228,51</t>
    </r>
  </si>
  <si>
    <r>
      <rPr>
        <sz val="8"/>
        <rFont val="Times New Roman"/>
        <family val="1"/>
      </rPr>
      <t>457.020,00</t>
    </r>
  </si>
  <si>
    <r>
      <rPr>
        <sz val="8"/>
        <rFont val="Times New Roman"/>
        <family val="1"/>
      </rPr>
      <t>3.649</t>
    </r>
  </si>
  <si>
    <r>
      <rPr>
        <sz val="8"/>
        <rFont val="Times New Roman"/>
        <family val="1"/>
      </rPr>
      <t>SF-02059</t>
    </r>
  </si>
  <si>
    <r>
      <rPr>
        <sz val="8"/>
        <rFont val="Times New Roman"/>
        <family val="1"/>
      </rPr>
      <t>Refletor LED 50 W IP65</t>
    </r>
  </si>
  <si>
    <r>
      <rPr>
        <sz val="8"/>
        <rFont val="Times New Roman"/>
        <family val="1"/>
      </rPr>
      <t>230,84</t>
    </r>
  </si>
  <si>
    <r>
      <rPr>
        <sz val="8"/>
        <rFont val="Times New Roman"/>
        <family val="1"/>
      </rPr>
      <t>461.680,00</t>
    </r>
  </si>
  <si>
    <r>
      <rPr>
        <sz val="8"/>
        <rFont val="Times New Roman"/>
        <family val="1"/>
      </rPr>
      <t>3.650</t>
    </r>
  </si>
  <si>
    <r>
      <rPr>
        <sz val="8"/>
        <rFont val="Times New Roman"/>
        <family val="1"/>
      </rPr>
      <t>SF-02060</t>
    </r>
  </si>
  <si>
    <r>
      <rPr>
        <sz val="8"/>
        <rFont val="Times New Roman"/>
        <family val="1"/>
      </rPr>
      <t>Refletor LED 100 W IP65</t>
    </r>
  </si>
  <si>
    <r>
      <rPr>
        <sz val="8"/>
        <rFont val="Times New Roman"/>
        <family val="1"/>
      </rPr>
      <t>696,86</t>
    </r>
  </si>
  <si>
    <r>
      <rPr>
        <sz val="8"/>
        <rFont val="Times New Roman"/>
        <family val="1"/>
      </rPr>
      <t>348.430,00</t>
    </r>
  </si>
  <si>
    <r>
      <rPr>
        <sz val="8"/>
        <rFont val="Times New Roman"/>
        <family val="1"/>
      </rPr>
      <t>3.651</t>
    </r>
  </si>
  <si>
    <r>
      <rPr>
        <sz val="8"/>
        <rFont val="Times New Roman"/>
        <family val="1"/>
      </rPr>
      <t>SF-02061</t>
    </r>
  </si>
  <si>
    <r>
      <rPr>
        <sz val="8"/>
        <rFont val="Times New Roman"/>
        <family val="1"/>
      </rPr>
      <t>Refletor LED 150 W IP65</t>
    </r>
  </si>
  <si>
    <r>
      <rPr>
        <sz val="8"/>
        <rFont val="Times New Roman"/>
        <family val="1"/>
      </rPr>
      <t>818,60</t>
    </r>
  </si>
  <si>
    <r>
      <rPr>
        <sz val="8"/>
        <rFont val="Times New Roman"/>
        <family val="1"/>
      </rPr>
      <t>163.720,00</t>
    </r>
  </si>
  <si>
    <r>
      <rPr>
        <sz val="8"/>
        <rFont val="Times New Roman"/>
        <family val="1"/>
      </rPr>
      <t>3.652</t>
    </r>
  </si>
  <si>
    <r>
      <rPr>
        <sz val="8"/>
        <rFont val="Times New Roman"/>
        <family val="1"/>
      </rPr>
      <t>SF-02062</t>
    </r>
  </si>
  <si>
    <r>
      <rPr>
        <sz val="8"/>
        <rFont val="Times New Roman"/>
        <family val="1"/>
      </rPr>
      <t>Refletor LED 200 W IP65</t>
    </r>
  </si>
  <si>
    <r>
      <rPr>
        <sz val="8"/>
        <rFont val="Times New Roman"/>
        <family val="1"/>
      </rPr>
      <t>791,82</t>
    </r>
  </si>
  <si>
    <r>
      <rPr>
        <sz val="8"/>
        <rFont val="Times New Roman"/>
        <family val="1"/>
      </rPr>
      <t>158.364,00</t>
    </r>
  </si>
  <si>
    <r>
      <rPr>
        <sz val="8"/>
        <rFont val="Times New Roman"/>
        <family val="1"/>
      </rPr>
      <t>3.653</t>
    </r>
  </si>
  <si>
    <r>
      <rPr>
        <sz val="8"/>
        <rFont val="Times New Roman"/>
        <family val="1"/>
      </rPr>
      <t>SF-02063</t>
    </r>
  </si>
  <si>
    <r>
      <rPr>
        <sz val="8"/>
        <rFont val="Times New Roman"/>
        <family val="1"/>
      </rPr>
      <t>Refletor LED 20 W IP65 com sensor</t>
    </r>
  </si>
  <si>
    <r>
      <rPr>
        <sz val="8"/>
        <rFont val="Times New Roman"/>
        <family val="1"/>
      </rPr>
      <t>160,20</t>
    </r>
  </si>
  <si>
    <r>
      <rPr>
        <sz val="8"/>
        <rFont val="Times New Roman"/>
        <family val="1"/>
      </rPr>
      <t>160.200,00</t>
    </r>
  </si>
  <si>
    <r>
      <rPr>
        <sz val="8"/>
        <rFont val="Times New Roman"/>
        <family val="1"/>
      </rPr>
      <t>3.654</t>
    </r>
  </si>
  <si>
    <r>
      <rPr>
        <sz val="8"/>
        <rFont val="Times New Roman"/>
        <family val="1"/>
      </rPr>
      <t>SF-02064</t>
    </r>
  </si>
  <si>
    <r>
      <rPr>
        <sz val="8"/>
        <rFont val="Times New Roman"/>
        <family val="1"/>
      </rPr>
      <t>Trilho eletrificado para iluminação</t>
    </r>
  </si>
  <si>
    <r>
      <rPr>
        <sz val="8"/>
        <rFont val="Times New Roman"/>
        <family val="1"/>
      </rPr>
      <t>40,70</t>
    </r>
  </si>
  <si>
    <r>
      <rPr>
        <sz val="8"/>
        <rFont val="Times New Roman"/>
        <family val="1"/>
      </rPr>
      <t>16.280,00</t>
    </r>
  </si>
  <si>
    <r>
      <rPr>
        <sz val="8"/>
        <rFont val="Times New Roman"/>
        <family val="1"/>
      </rPr>
      <t>3.655</t>
    </r>
  </si>
  <si>
    <r>
      <rPr>
        <sz val="8"/>
        <rFont val="Times New Roman"/>
        <family val="1"/>
      </rPr>
      <t>SF-02067</t>
    </r>
  </si>
  <si>
    <r>
      <rPr>
        <sz val="8"/>
        <rFont val="Times New Roman"/>
        <family val="1"/>
      </rPr>
      <t>Conector I para trilho eletrificado para iluminação</t>
    </r>
  </si>
  <si>
    <r>
      <rPr>
        <sz val="8"/>
        <rFont val="Times New Roman"/>
        <family val="1"/>
      </rPr>
      <t>29,22</t>
    </r>
  </si>
  <si>
    <r>
      <rPr>
        <sz val="8"/>
        <rFont val="Times New Roman"/>
        <family val="1"/>
      </rPr>
      <t>1.461,00</t>
    </r>
  </si>
  <si>
    <r>
      <rPr>
        <sz val="8"/>
        <rFont val="Times New Roman"/>
        <family val="1"/>
      </rPr>
      <t>3.656</t>
    </r>
  </si>
  <si>
    <r>
      <rPr>
        <sz val="8"/>
        <rFont val="Times New Roman"/>
        <family val="1"/>
      </rPr>
      <t>SF-02068</t>
    </r>
  </si>
  <si>
    <r>
      <rPr>
        <sz val="8"/>
        <rFont val="Times New Roman"/>
        <family val="1"/>
      </rPr>
      <t>Conector L para trilho eletrificado para iluminação</t>
    </r>
  </si>
  <si>
    <r>
      <rPr>
        <sz val="8"/>
        <rFont val="Times New Roman"/>
        <family val="1"/>
      </rPr>
      <t>18,64</t>
    </r>
  </si>
  <si>
    <r>
      <rPr>
        <sz val="8"/>
        <rFont val="Times New Roman"/>
        <family val="1"/>
      </rPr>
      <t>932,00</t>
    </r>
  </si>
  <si>
    <r>
      <rPr>
        <sz val="8"/>
        <rFont val="Times New Roman"/>
        <family val="1"/>
      </rPr>
      <t>3.657</t>
    </r>
  </si>
  <si>
    <r>
      <rPr>
        <sz val="8"/>
        <rFont val="Times New Roman"/>
        <family val="1"/>
      </rPr>
      <t>SF-02069</t>
    </r>
  </si>
  <si>
    <r>
      <rPr>
        <sz val="8"/>
        <rFont val="Times New Roman"/>
        <family val="1"/>
      </rPr>
      <t>Conector T para trilho eletrificado para iluminação</t>
    </r>
  </si>
  <si>
    <r>
      <rPr>
        <sz val="8"/>
        <rFont val="Times New Roman"/>
        <family val="1"/>
      </rPr>
      <t>27,95</t>
    </r>
  </si>
  <si>
    <r>
      <rPr>
        <sz val="8"/>
        <rFont val="Times New Roman"/>
        <family val="1"/>
      </rPr>
      <t>1.397,50</t>
    </r>
  </si>
  <si>
    <r>
      <rPr>
        <sz val="8"/>
        <rFont val="Times New Roman"/>
        <family val="1"/>
      </rPr>
      <t>3.658</t>
    </r>
  </si>
  <si>
    <r>
      <rPr>
        <sz val="8"/>
        <rFont val="Times New Roman"/>
        <family val="1"/>
      </rPr>
      <t>SF-02070</t>
    </r>
  </si>
  <si>
    <r>
      <rPr>
        <sz val="8"/>
        <rFont val="Times New Roman"/>
        <family val="1"/>
      </rPr>
      <t>Conector X para trilho eletrificado para iluminação</t>
    </r>
  </si>
  <si>
    <r>
      <rPr>
        <sz val="8"/>
        <rFont val="Times New Roman"/>
        <family val="1"/>
      </rPr>
      <t>37,30</t>
    </r>
  </si>
  <si>
    <r>
      <rPr>
        <sz val="8"/>
        <rFont val="Times New Roman"/>
        <family val="1"/>
      </rPr>
      <t>1.865,00</t>
    </r>
  </si>
  <si>
    <r>
      <rPr>
        <sz val="8"/>
        <rFont val="Times New Roman"/>
        <family val="1"/>
      </rPr>
      <t>3.659</t>
    </r>
  </si>
  <si>
    <r>
      <rPr>
        <sz val="8"/>
        <rFont val="Times New Roman"/>
        <family val="1"/>
      </rPr>
      <t>SF-02071</t>
    </r>
  </si>
  <si>
    <r>
      <rPr>
        <sz val="8"/>
        <rFont val="Times New Roman"/>
        <family val="1"/>
      </rPr>
      <t>Plug para trilho eletrificado para iluminação</t>
    </r>
  </si>
  <si>
    <r>
      <rPr>
        <sz val="8"/>
        <rFont val="Times New Roman"/>
        <family val="1"/>
      </rPr>
      <t>16,80</t>
    </r>
  </si>
  <si>
    <r>
      <rPr>
        <sz val="8"/>
        <rFont val="Times New Roman"/>
        <family val="1"/>
      </rPr>
      <t>840,00</t>
    </r>
  </si>
  <si>
    <r>
      <rPr>
        <sz val="8"/>
        <rFont val="Times New Roman"/>
        <family val="1"/>
      </rPr>
      <t>3.660</t>
    </r>
  </si>
  <si>
    <r>
      <rPr>
        <sz val="8"/>
        <rFont val="Times New Roman"/>
        <family val="1"/>
      </rPr>
      <t>SF-02072</t>
    </r>
  </si>
  <si>
    <r>
      <rPr>
        <sz val="8"/>
        <rFont val="Times New Roman"/>
        <family val="1"/>
      </rPr>
      <t>Spot PAR20 para trilho eletrificado para iluminação</t>
    </r>
  </si>
  <si>
    <r>
      <rPr>
        <sz val="8"/>
        <rFont val="Times New Roman"/>
        <family val="1"/>
      </rPr>
      <t>87,25</t>
    </r>
  </si>
  <si>
    <r>
      <rPr>
        <sz val="8"/>
        <rFont val="Times New Roman"/>
        <family val="1"/>
      </rPr>
      <t>26.175,00</t>
    </r>
  </si>
  <si>
    <r>
      <rPr>
        <sz val="8"/>
        <rFont val="Times New Roman"/>
        <family val="1"/>
      </rPr>
      <t>3.661</t>
    </r>
  </si>
  <si>
    <r>
      <rPr>
        <sz val="8"/>
        <rFont val="Times New Roman"/>
        <family val="1"/>
      </rPr>
      <t>SF-05250</t>
    </r>
  </si>
  <si>
    <r>
      <rPr>
        <sz val="8"/>
        <rFont val="Times New Roman"/>
        <family val="1"/>
      </rPr>
      <t>Spot PAR16 para trilho eletrificado para iluminação</t>
    </r>
  </si>
  <si>
    <r>
      <rPr>
        <sz val="8"/>
        <rFont val="Times New Roman"/>
        <family val="1"/>
      </rPr>
      <t>85,14</t>
    </r>
  </si>
  <si>
    <r>
      <rPr>
        <sz val="8"/>
        <rFont val="Times New Roman"/>
        <family val="1"/>
      </rPr>
      <t>25.542,00</t>
    </r>
  </si>
  <si>
    <r>
      <rPr>
        <sz val="8"/>
        <rFont val="Times New Roman"/>
        <family val="1"/>
      </rPr>
      <t>3.662</t>
    </r>
  </si>
  <si>
    <r>
      <rPr>
        <sz val="8"/>
        <rFont val="Times New Roman"/>
        <family val="1"/>
      </rPr>
      <t>SF-05251</t>
    </r>
  </si>
  <si>
    <r>
      <rPr>
        <sz val="8"/>
        <rFont val="Times New Roman"/>
        <family val="1"/>
      </rPr>
      <t>Spot PAR30 para trilho eletrificado para iluminação</t>
    </r>
  </si>
  <si>
    <r>
      <rPr>
        <sz val="8"/>
        <rFont val="Times New Roman"/>
        <family val="1"/>
      </rPr>
      <t>224,00</t>
    </r>
  </si>
  <si>
    <r>
      <rPr>
        <sz val="8"/>
        <rFont val="Times New Roman"/>
        <family val="1"/>
      </rPr>
      <t>67.200,00</t>
    </r>
  </si>
  <si>
    <r>
      <rPr>
        <sz val="8"/>
        <rFont val="Times New Roman"/>
        <family val="1"/>
      </rPr>
      <t>3.663</t>
    </r>
  </si>
  <si>
    <r>
      <rPr>
        <sz val="8"/>
        <rFont val="Times New Roman"/>
        <family val="1"/>
      </rPr>
      <t>SF-05252</t>
    </r>
  </si>
  <si>
    <r>
      <rPr>
        <sz val="8"/>
        <rFont val="Times New Roman"/>
        <family val="1"/>
      </rPr>
      <t>Conector flexível para trilho eletrificado para iluminação</t>
    </r>
  </si>
  <si>
    <r>
      <rPr>
        <sz val="8"/>
        <rFont val="Times New Roman"/>
        <family val="1"/>
      </rPr>
      <t>53,37</t>
    </r>
  </si>
  <si>
    <r>
      <rPr>
        <sz val="8"/>
        <rFont val="Times New Roman"/>
        <family val="1"/>
      </rPr>
      <t>5.337,00</t>
    </r>
  </si>
  <si>
    <r>
      <rPr>
        <sz val="8"/>
        <rFont val="Times New Roman"/>
        <family val="1"/>
      </rPr>
      <t>3.664</t>
    </r>
  </si>
  <si>
    <r>
      <rPr>
        <sz val="8"/>
        <rFont val="Times New Roman"/>
        <family val="1"/>
      </rPr>
      <t>SF-02073</t>
    </r>
  </si>
  <si>
    <r>
      <rPr>
        <sz val="8"/>
        <rFont val="Times New Roman"/>
        <family val="1"/>
      </rPr>
      <t>Mão francesa simples</t>
    </r>
  </si>
  <si>
    <r>
      <rPr>
        <sz val="8"/>
        <rFont val="Times New Roman"/>
        <family val="1"/>
      </rPr>
      <t>24,87</t>
    </r>
  </si>
  <si>
    <r>
      <rPr>
        <sz val="8"/>
        <rFont val="Times New Roman"/>
        <family val="1"/>
      </rPr>
      <t>24.870,00</t>
    </r>
  </si>
  <si>
    <r>
      <rPr>
        <sz val="8"/>
        <rFont val="Times New Roman"/>
        <family val="1"/>
      </rPr>
      <t>3.665</t>
    </r>
  </si>
  <si>
    <r>
      <rPr>
        <sz val="8"/>
        <rFont val="Times New Roman"/>
        <family val="1"/>
      </rPr>
      <t>SF-02074</t>
    </r>
  </si>
  <si>
    <r>
      <rPr>
        <sz val="8"/>
        <rFont val="Times New Roman"/>
        <family val="1"/>
      </rPr>
      <t>Mão francesa dupla</t>
    </r>
  </si>
  <si>
    <r>
      <rPr>
        <sz val="8"/>
        <rFont val="Times New Roman"/>
        <family val="1"/>
      </rPr>
      <t>67,48</t>
    </r>
  </si>
  <si>
    <r>
      <rPr>
        <sz val="8"/>
        <rFont val="Times New Roman"/>
        <family val="1"/>
      </rPr>
      <t>67.480,00</t>
    </r>
  </si>
  <si>
    <r>
      <rPr>
        <sz val="8"/>
        <rFont val="Times New Roman"/>
        <family val="1"/>
      </rPr>
      <t>3.666</t>
    </r>
  </si>
  <si>
    <r>
      <rPr>
        <sz val="8"/>
        <rFont val="Times New Roman"/>
        <family val="1"/>
      </rPr>
      <t>SF-02075</t>
    </r>
  </si>
  <si>
    <r>
      <rPr>
        <sz val="8"/>
        <rFont val="Times New Roman"/>
        <family val="1"/>
      </rPr>
      <t>Mão francesa reforçada</t>
    </r>
  </si>
  <si>
    <r>
      <rPr>
        <sz val="8"/>
        <rFont val="Times New Roman"/>
        <family val="1"/>
      </rPr>
      <t>98,29</t>
    </r>
  </si>
  <si>
    <r>
      <rPr>
        <sz val="8"/>
        <rFont val="Times New Roman"/>
        <family val="1"/>
      </rPr>
      <t>49.145,00</t>
    </r>
  </si>
  <si>
    <r>
      <rPr>
        <sz val="8"/>
        <rFont val="Times New Roman"/>
        <family val="1"/>
      </rPr>
      <t>3.667</t>
    </r>
  </si>
  <si>
    <r>
      <rPr>
        <sz val="8"/>
        <rFont val="Times New Roman"/>
        <family val="1"/>
      </rPr>
      <t>SF-02076</t>
    </r>
  </si>
  <si>
    <r>
      <rPr>
        <sz val="8"/>
        <rFont val="Times New Roman"/>
        <family val="1"/>
      </rPr>
      <t>Chumbador 1/4"</t>
    </r>
  </si>
  <si>
    <r>
      <rPr>
        <sz val="8"/>
        <rFont val="Times New Roman"/>
        <family val="1"/>
      </rPr>
      <t>1,26</t>
    </r>
  </si>
  <si>
    <r>
      <rPr>
        <sz val="8"/>
        <rFont val="Times New Roman"/>
        <family val="1"/>
      </rPr>
      <t>1.260,00</t>
    </r>
  </si>
  <si>
    <r>
      <rPr>
        <sz val="8"/>
        <rFont val="Times New Roman"/>
        <family val="1"/>
      </rPr>
      <t>3.668</t>
    </r>
  </si>
  <si>
    <r>
      <rPr>
        <sz val="8"/>
        <rFont val="Times New Roman"/>
        <family val="1"/>
      </rPr>
      <t>SF-02077</t>
    </r>
  </si>
  <si>
    <r>
      <rPr>
        <sz val="8"/>
        <rFont val="Times New Roman"/>
        <family val="1"/>
      </rPr>
      <t>Chumbador 5/16”</t>
    </r>
  </si>
  <si>
    <r>
      <rPr>
        <sz val="8"/>
        <rFont val="Times New Roman"/>
        <family val="1"/>
      </rPr>
      <t>1,97</t>
    </r>
  </si>
  <si>
    <r>
      <rPr>
        <sz val="8"/>
        <rFont val="Times New Roman"/>
        <family val="1"/>
      </rPr>
      <t>3.940,00</t>
    </r>
  </si>
  <si>
    <r>
      <rPr>
        <sz val="8"/>
        <rFont val="Times New Roman"/>
        <family val="1"/>
      </rPr>
      <t>3.669</t>
    </r>
  </si>
  <si>
    <r>
      <rPr>
        <sz val="8"/>
        <rFont val="Times New Roman"/>
        <family val="1"/>
      </rPr>
      <t>SF-02078</t>
    </r>
  </si>
  <si>
    <r>
      <rPr>
        <sz val="8"/>
        <rFont val="Times New Roman"/>
        <family val="1"/>
      </rPr>
      <t>Chumbador 3/8”</t>
    </r>
  </si>
  <si>
    <r>
      <rPr>
        <sz val="8"/>
        <rFont val="Times New Roman"/>
        <family val="1"/>
      </rPr>
      <t>3,07</t>
    </r>
  </si>
  <si>
    <r>
      <rPr>
        <sz val="8"/>
        <rFont val="Times New Roman"/>
        <family val="1"/>
      </rPr>
      <t>9.210,00</t>
    </r>
  </si>
  <si>
    <r>
      <rPr>
        <sz val="8"/>
        <rFont val="Times New Roman"/>
        <family val="1"/>
      </rPr>
      <t>3.670</t>
    </r>
  </si>
  <si>
    <r>
      <rPr>
        <sz val="8"/>
        <rFont val="Times New Roman"/>
        <family val="1"/>
      </rPr>
      <t>SF-02079</t>
    </r>
  </si>
  <si>
    <r>
      <rPr>
        <sz val="8"/>
        <rFont val="Times New Roman"/>
        <family val="1"/>
      </rPr>
      <t>Barra roscada 1/4"</t>
    </r>
  </si>
  <si>
    <r>
      <rPr>
        <sz val="8"/>
        <rFont val="Times New Roman"/>
        <family val="1"/>
      </rPr>
      <t>4,03</t>
    </r>
  </si>
  <si>
    <r>
      <rPr>
        <sz val="8"/>
        <rFont val="Times New Roman"/>
        <family val="1"/>
      </rPr>
      <t>2.015,00</t>
    </r>
  </si>
  <si>
    <r>
      <rPr>
        <sz val="8"/>
        <rFont val="Times New Roman"/>
        <family val="1"/>
      </rPr>
      <t>3.671</t>
    </r>
  </si>
  <si>
    <r>
      <rPr>
        <sz val="8"/>
        <rFont val="Times New Roman"/>
        <family val="1"/>
      </rPr>
      <t>SF-02080</t>
    </r>
  </si>
  <si>
    <r>
      <rPr>
        <sz val="8"/>
        <rFont val="Times New Roman"/>
        <family val="1"/>
      </rPr>
      <t>Barra roscada 5/16”</t>
    </r>
  </si>
  <si>
    <r>
      <rPr>
        <sz val="8"/>
        <rFont val="Times New Roman"/>
        <family val="1"/>
      </rPr>
      <t>3.505,00</t>
    </r>
  </si>
  <si>
    <r>
      <rPr>
        <sz val="8"/>
        <rFont val="Times New Roman"/>
        <family val="1"/>
      </rPr>
      <t>3.672</t>
    </r>
  </si>
  <si>
    <r>
      <rPr>
        <sz val="8"/>
        <rFont val="Times New Roman"/>
        <family val="1"/>
      </rPr>
      <t>SF-02081</t>
    </r>
  </si>
  <si>
    <r>
      <rPr>
        <sz val="8"/>
        <rFont val="Times New Roman"/>
        <family val="1"/>
      </rPr>
      <t>Barra roscada 3/8”</t>
    </r>
  </si>
  <si>
    <r>
      <rPr>
        <sz val="8"/>
        <rFont val="Times New Roman"/>
        <family val="1"/>
      </rPr>
      <t>4.155,00</t>
    </r>
  </si>
  <si>
    <r>
      <rPr>
        <sz val="8"/>
        <rFont val="Times New Roman"/>
        <family val="1"/>
      </rPr>
      <t>3.673</t>
    </r>
  </si>
  <si>
    <r>
      <rPr>
        <sz val="8"/>
        <rFont val="Times New Roman"/>
        <family val="1"/>
      </rPr>
      <t>SF-02082</t>
    </r>
  </si>
  <si>
    <r>
      <rPr>
        <sz val="8"/>
        <rFont val="Times New Roman"/>
        <family val="1"/>
      </rPr>
      <t>Caixa 4x2 de embutir para alvenaria</t>
    </r>
  </si>
  <si>
    <r>
      <rPr>
        <sz val="8"/>
        <rFont val="Times New Roman"/>
        <family val="1"/>
      </rPr>
      <t>3,44</t>
    </r>
  </si>
  <si>
    <r>
      <rPr>
        <sz val="8"/>
        <rFont val="Times New Roman"/>
        <family val="1"/>
      </rPr>
      <t>1.720,00</t>
    </r>
  </si>
  <si>
    <r>
      <rPr>
        <sz val="8"/>
        <rFont val="Times New Roman"/>
        <family val="1"/>
      </rPr>
      <t>3.674</t>
    </r>
  </si>
  <si>
    <r>
      <rPr>
        <sz val="8"/>
        <rFont val="Times New Roman"/>
        <family val="1"/>
      </rPr>
      <t>SF-02083</t>
    </r>
  </si>
  <si>
    <r>
      <rPr>
        <sz val="8"/>
        <rFont val="Times New Roman"/>
        <family val="1"/>
      </rPr>
      <t>Caixa 4x4 de embutir para alvenaria</t>
    </r>
  </si>
  <si>
    <r>
      <rPr>
        <sz val="8"/>
        <rFont val="Times New Roman"/>
        <family val="1"/>
      </rPr>
      <t>3.675</t>
    </r>
  </si>
  <si>
    <r>
      <rPr>
        <sz val="8"/>
        <rFont val="Times New Roman"/>
        <family val="1"/>
      </rPr>
      <t>SF-02084</t>
    </r>
  </si>
  <si>
    <r>
      <rPr>
        <sz val="8"/>
        <rFont val="Times New Roman"/>
        <family val="1"/>
      </rPr>
      <t>Caixa 4x2 para drywall</t>
    </r>
  </si>
  <si>
    <r>
      <rPr>
        <sz val="8"/>
        <rFont val="Times New Roman"/>
        <family val="1"/>
      </rPr>
      <t>9,12</t>
    </r>
  </si>
  <si>
    <r>
      <rPr>
        <sz val="8"/>
        <rFont val="Times New Roman"/>
        <family val="1"/>
      </rPr>
      <t>4.560,00</t>
    </r>
  </si>
  <si>
    <r>
      <rPr>
        <sz val="8"/>
        <rFont val="Times New Roman"/>
        <family val="1"/>
      </rPr>
      <t>3.676</t>
    </r>
  </si>
  <si>
    <r>
      <rPr>
        <sz val="8"/>
        <rFont val="Times New Roman"/>
        <family val="1"/>
      </rPr>
      <t>SF-02085</t>
    </r>
  </si>
  <si>
    <r>
      <rPr>
        <sz val="8"/>
        <rFont val="Times New Roman"/>
        <family val="1"/>
      </rPr>
      <t>Caixa 4x4 para drywall</t>
    </r>
  </si>
  <si>
    <r>
      <rPr>
        <sz val="8"/>
        <rFont val="Times New Roman"/>
        <family val="1"/>
      </rPr>
      <t>6,41</t>
    </r>
  </si>
  <si>
    <r>
      <rPr>
        <sz val="8"/>
        <rFont val="Times New Roman"/>
        <family val="1"/>
      </rPr>
      <t>3.205,00</t>
    </r>
  </si>
  <si>
    <r>
      <rPr>
        <sz val="8"/>
        <rFont val="Times New Roman"/>
        <family val="1"/>
      </rPr>
      <t>3.677</t>
    </r>
  </si>
  <si>
    <r>
      <rPr>
        <sz val="8"/>
        <rFont val="Times New Roman"/>
        <family val="1"/>
      </rPr>
      <t>SF-02086</t>
    </r>
  </si>
  <si>
    <r>
      <rPr>
        <sz val="8"/>
        <rFont val="Times New Roman"/>
        <family val="1"/>
      </rPr>
      <t>Caixa de passagem em alumínio 100x100x50mm</t>
    </r>
  </si>
  <si>
    <r>
      <rPr>
        <sz val="8"/>
        <rFont val="Times New Roman"/>
        <family val="1"/>
      </rPr>
      <t>54,96</t>
    </r>
  </si>
  <si>
    <r>
      <rPr>
        <sz val="8"/>
        <rFont val="Times New Roman"/>
        <family val="1"/>
      </rPr>
      <t>10.992,00</t>
    </r>
  </si>
  <si>
    <r>
      <rPr>
        <sz val="8"/>
        <rFont val="Times New Roman"/>
        <family val="1"/>
      </rPr>
      <t>3.678</t>
    </r>
  </si>
  <si>
    <r>
      <rPr>
        <sz val="8"/>
        <rFont val="Times New Roman"/>
        <family val="1"/>
      </rPr>
      <t>SF-02087</t>
    </r>
  </si>
  <si>
    <r>
      <rPr>
        <sz val="8"/>
        <rFont val="Times New Roman"/>
        <family val="1"/>
      </rPr>
      <t>Caixa de passagem em alumínio 150x150x100mm</t>
    </r>
  </si>
  <si>
    <r>
      <rPr>
        <sz val="8"/>
        <rFont val="Times New Roman"/>
        <family val="1"/>
      </rPr>
      <t>80,33</t>
    </r>
  </si>
  <si>
    <r>
      <rPr>
        <sz val="8"/>
        <rFont val="Times New Roman"/>
        <family val="1"/>
      </rPr>
      <t>16.066,00</t>
    </r>
  </si>
  <si>
    <r>
      <rPr>
        <sz val="8"/>
        <rFont val="Times New Roman"/>
        <family val="1"/>
      </rPr>
      <t>3.679</t>
    </r>
  </si>
  <si>
    <r>
      <rPr>
        <sz val="8"/>
        <rFont val="Times New Roman"/>
        <family val="1"/>
      </rPr>
      <t>SF-02088</t>
    </r>
  </si>
  <si>
    <r>
      <rPr>
        <sz val="8"/>
        <rFont val="Times New Roman"/>
        <family val="1"/>
      </rPr>
      <t>Caixa de passagem em alumínio 200x200x100mm</t>
    </r>
  </si>
  <si>
    <r>
      <rPr>
        <sz val="8"/>
        <rFont val="Times New Roman"/>
        <family val="1"/>
      </rPr>
      <t>71,70</t>
    </r>
  </si>
  <si>
    <r>
      <rPr>
        <sz val="8"/>
        <rFont val="Times New Roman"/>
        <family val="1"/>
      </rPr>
      <t>14.340,00</t>
    </r>
  </si>
  <si>
    <r>
      <rPr>
        <sz val="8"/>
        <rFont val="Times New Roman"/>
        <family val="1"/>
      </rPr>
      <t>3.680</t>
    </r>
  </si>
  <si>
    <r>
      <rPr>
        <sz val="8"/>
        <rFont val="Times New Roman"/>
        <family val="1"/>
      </rPr>
      <t>SF-02089</t>
    </r>
  </si>
  <si>
    <r>
      <rPr>
        <sz val="8"/>
        <rFont val="Times New Roman"/>
        <family val="1"/>
      </rPr>
      <t>Caixa de passagem em alumínio 300x300x120mm</t>
    </r>
  </si>
  <si>
    <r>
      <rPr>
        <sz val="8"/>
        <rFont val="Times New Roman"/>
        <family val="1"/>
      </rPr>
      <t>223,35</t>
    </r>
  </si>
  <si>
    <r>
      <rPr>
        <sz val="8"/>
        <rFont val="Times New Roman"/>
        <family val="1"/>
      </rPr>
      <t>22.335,00</t>
    </r>
  </si>
  <si>
    <r>
      <rPr>
        <sz val="8"/>
        <rFont val="Times New Roman"/>
        <family val="1"/>
      </rPr>
      <t>3.681</t>
    </r>
  </si>
  <si>
    <r>
      <rPr>
        <sz val="8"/>
        <rFont val="Times New Roman"/>
        <family val="1"/>
      </rPr>
      <t>SF-02090</t>
    </r>
  </si>
  <si>
    <r>
      <rPr>
        <sz val="8"/>
        <rFont val="Times New Roman"/>
        <family val="1"/>
      </rPr>
      <t>Caixa de passagem em alumínio 400x400x200mm</t>
    </r>
  </si>
  <si>
    <r>
      <rPr>
        <sz val="8"/>
        <rFont val="Times New Roman"/>
        <family val="1"/>
      </rPr>
      <t>505,19</t>
    </r>
  </si>
  <si>
    <r>
      <rPr>
        <sz val="8"/>
        <rFont val="Times New Roman"/>
        <family val="1"/>
      </rPr>
      <t>50.519,00</t>
    </r>
  </si>
  <si>
    <r>
      <rPr>
        <sz val="8"/>
        <rFont val="Times New Roman"/>
        <family val="1"/>
      </rPr>
      <t>3.682</t>
    </r>
  </si>
  <si>
    <r>
      <rPr>
        <sz val="8"/>
        <rFont val="Times New Roman"/>
        <family val="1"/>
      </rPr>
      <t>SF-02091</t>
    </r>
  </si>
  <si>
    <r>
      <rPr>
        <sz val="8"/>
        <rFont val="Times New Roman"/>
        <family val="1"/>
      </rPr>
      <t>Caixa de passagem em aço 400x400x150mm</t>
    </r>
  </si>
  <si>
    <r>
      <rPr>
        <sz val="8"/>
        <rFont val="Times New Roman"/>
        <family val="1"/>
      </rPr>
      <t>382,34</t>
    </r>
  </si>
  <si>
    <r>
      <rPr>
        <sz val="8"/>
        <rFont val="Times New Roman"/>
        <family val="1"/>
      </rPr>
      <t>19.117,00</t>
    </r>
  </si>
  <si>
    <r>
      <rPr>
        <sz val="8"/>
        <rFont val="Times New Roman"/>
        <family val="1"/>
      </rPr>
      <t>3.683</t>
    </r>
  </si>
  <si>
    <r>
      <rPr>
        <sz val="8"/>
        <rFont val="Times New Roman"/>
        <family val="1"/>
      </rPr>
      <t>SF-02092</t>
    </r>
  </si>
  <si>
    <r>
      <rPr>
        <sz val="8"/>
        <rFont val="Times New Roman"/>
        <family val="1"/>
      </rPr>
      <t>Caixa de passagem em PVC 150x150x75mm</t>
    </r>
  </si>
  <si>
    <r>
      <rPr>
        <sz val="8"/>
        <rFont val="Times New Roman"/>
        <family val="1"/>
      </rPr>
      <t>48,34</t>
    </r>
  </si>
  <si>
    <r>
      <rPr>
        <sz val="8"/>
        <rFont val="Times New Roman"/>
        <family val="1"/>
      </rPr>
      <t>9.668,00</t>
    </r>
  </si>
  <si>
    <r>
      <rPr>
        <sz val="8"/>
        <rFont val="Times New Roman"/>
        <family val="1"/>
      </rPr>
      <t>3.684</t>
    </r>
  </si>
  <si>
    <r>
      <rPr>
        <sz val="8"/>
        <rFont val="Times New Roman"/>
        <family val="1"/>
      </rPr>
      <t>SF-02093</t>
    </r>
  </si>
  <si>
    <r>
      <rPr>
        <sz val="8"/>
        <rFont val="Times New Roman"/>
        <family val="1"/>
      </rPr>
      <t>Caixa de passagem em PVC 200x200x85mm</t>
    </r>
  </si>
  <si>
    <r>
      <rPr>
        <sz val="8"/>
        <rFont val="Times New Roman"/>
        <family val="1"/>
      </rPr>
      <t>74,91</t>
    </r>
  </si>
  <si>
    <r>
      <rPr>
        <sz val="8"/>
        <rFont val="Times New Roman"/>
        <family val="1"/>
      </rPr>
      <t>37.455,00</t>
    </r>
  </si>
  <si>
    <r>
      <rPr>
        <sz val="8"/>
        <rFont val="Times New Roman"/>
        <family val="1"/>
      </rPr>
      <t>3.685</t>
    </r>
  </si>
  <si>
    <r>
      <rPr>
        <sz val="8"/>
        <rFont val="Times New Roman"/>
        <family val="1"/>
      </rPr>
      <t>SF-02094</t>
    </r>
  </si>
  <si>
    <r>
      <rPr>
        <sz val="8"/>
        <rFont val="Times New Roman"/>
        <family val="1"/>
      </rPr>
      <t>Abraçadeira tipo D para eletroduto</t>
    </r>
  </si>
  <si>
    <r>
      <rPr>
        <sz val="8"/>
        <rFont val="Times New Roman"/>
        <family val="1"/>
      </rPr>
      <t>106.950,00</t>
    </r>
  </si>
  <si>
    <r>
      <rPr>
        <sz val="8"/>
        <rFont val="Times New Roman"/>
        <family val="1"/>
      </rPr>
      <t>3.686</t>
    </r>
  </si>
  <si>
    <r>
      <rPr>
        <sz val="8"/>
        <rFont val="Times New Roman"/>
        <family val="1"/>
      </rPr>
      <t>SF-02095</t>
    </r>
  </si>
  <si>
    <r>
      <rPr>
        <sz val="8"/>
        <rFont val="Times New Roman"/>
        <family val="1"/>
      </rPr>
      <t>Abraçadeira tipo copo para eletroduto</t>
    </r>
  </si>
  <si>
    <r>
      <rPr>
        <sz val="8"/>
        <rFont val="Times New Roman"/>
        <family val="1"/>
      </rPr>
      <t>6,28</t>
    </r>
  </si>
  <si>
    <r>
      <rPr>
        <sz val="8"/>
        <rFont val="Times New Roman"/>
        <family val="1"/>
      </rPr>
      <t>94.200,00</t>
    </r>
  </si>
  <si>
    <r>
      <rPr>
        <sz val="8"/>
        <rFont val="Times New Roman"/>
        <family val="1"/>
      </rPr>
      <t>3.687</t>
    </r>
  </si>
  <si>
    <r>
      <rPr>
        <sz val="8"/>
        <rFont val="Times New Roman"/>
        <family val="1"/>
      </rPr>
      <t>SF-02096</t>
    </r>
  </si>
  <si>
    <r>
      <rPr>
        <sz val="8"/>
        <rFont val="Times New Roman"/>
        <family val="1"/>
      </rPr>
      <t>Caixa para piso elevado</t>
    </r>
  </si>
  <si>
    <r>
      <rPr>
        <sz val="8"/>
        <rFont val="Times New Roman"/>
        <family val="1"/>
      </rPr>
      <t>453,98</t>
    </r>
  </si>
  <si>
    <r>
      <rPr>
        <sz val="8"/>
        <rFont val="Times New Roman"/>
        <family val="1"/>
      </rPr>
      <t>136.194,00</t>
    </r>
  </si>
  <si>
    <r>
      <rPr>
        <sz val="8"/>
        <rFont val="Times New Roman"/>
        <family val="1"/>
      </rPr>
      <t>3.688</t>
    </r>
  </si>
  <si>
    <r>
      <rPr>
        <sz val="8"/>
        <rFont val="Times New Roman"/>
        <family val="1"/>
      </rPr>
      <t>SF-02097</t>
    </r>
  </si>
  <si>
    <r>
      <rPr>
        <sz val="8"/>
        <rFont val="Times New Roman"/>
        <family val="1"/>
      </rPr>
      <t>Passa cabo para piso elevado</t>
    </r>
  </si>
  <si>
    <r>
      <rPr>
        <sz val="8"/>
        <rFont val="Times New Roman"/>
        <family val="1"/>
      </rPr>
      <t>38,12</t>
    </r>
  </si>
  <si>
    <r>
      <rPr>
        <sz val="8"/>
        <rFont val="Times New Roman"/>
        <family val="1"/>
      </rPr>
      <t>19.060,00</t>
    </r>
  </si>
  <si>
    <r>
      <rPr>
        <sz val="8"/>
        <rFont val="Times New Roman"/>
        <family val="1"/>
      </rPr>
      <t>3.689</t>
    </r>
  </si>
  <si>
    <r>
      <rPr>
        <sz val="8"/>
        <rFont val="Times New Roman"/>
        <family val="1"/>
      </rPr>
      <t>SF-02098</t>
    </r>
  </si>
  <si>
    <r>
      <rPr>
        <sz val="8"/>
        <rFont val="Times New Roman"/>
        <family val="1"/>
      </rPr>
      <t>Tampa cega metálica para caixas de piso 4x2</t>
    </r>
  </si>
  <si>
    <r>
      <rPr>
        <sz val="8"/>
        <rFont val="Times New Roman"/>
        <family val="1"/>
      </rPr>
      <t>19,39</t>
    </r>
  </si>
  <si>
    <r>
      <rPr>
        <sz val="8"/>
        <rFont val="Times New Roman"/>
        <family val="1"/>
      </rPr>
      <t>3.878,00</t>
    </r>
  </si>
  <si>
    <r>
      <rPr>
        <sz val="8"/>
        <rFont val="Times New Roman"/>
        <family val="1"/>
      </rPr>
      <t>3.690</t>
    </r>
  </si>
  <si>
    <r>
      <rPr>
        <sz val="8"/>
        <rFont val="Times New Roman"/>
        <family val="1"/>
      </rPr>
      <t>SF-02099</t>
    </r>
  </si>
  <si>
    <r>
      <rPr>
        <sz val="8"/>
        <rFont val="Times New Roman"/>
        <family val="1"/>
      </rPr>
      <t>Tampa cega metálica para caixas de piso 4x4</t>
    </r>
  </si>
  <si>
    <r>
      <rPr>
        <sz val="8"/>
        <rFont val="Times New Roman"/>
        <family val="1"/>
      </rPr>
      <t>22,59</t>
    </r>
  </si>
  <si>
    <r>
      <rPr>
        <sz val="8"/>
        <rFont val="Times New Roman"/>
        <family val="1"/>
      </rPr>
      <t>11.295,00</t>
    </r>
  </si>
  <si>
    <r>
      <rPr>
        <sz val="8"/>
        <rFont val="Times New Roman"/>
        <family val="1"/>
      </rPr>
      <t>3.691</t>
    </r>
  </si>
  <si>
    <r>
      <rPr>
        <sz val="8"/>
        <rFont val="Times New Roman"/>
        <family val="1"/>
      </rPr>
      <t>SF-02100</t>
    </r>
  </si>
  <si>
    <r>
      <rPr>
        <sz val="8"/>
        <rFont val="Times New Roman"/>
        <family val="1"/>
      </rPr>
      <t>Tampa unha simples metálica para caixas de piso 4x2</t>
    </r>
  </si>
  <si>
    <r>
      <rPr>
        <sz val="8"/>
        <rFont val="Times New Roman"/>
        <family val="1"/>
      </rPr>
      <t>34,21</t>
    </r>
  </si>
  <si>
    <r>
      <rPr>
        <sz val="8"/>
        <rFont val="Times New Roman"/>
        <family val="1"/>
      </rPr>
      <t>6.842,00</t>
    </r>
  </si>
  <si>
    <r>
      <rPr>
        <sz val="8"/>
        <rFont val="Times New Roman"/>
        <family val="1"/>
      </rPr>
      <t>3.692</t>
    </r>
  </si>
  <si>
    <r>
      <rPr>
        <sz val="8"/>
        <rFont val="Times New Roman"/>
        <family val="1"/>
      </rPr>
      <t>SF-02101</t>
    </r>
  </si>
  <si>
    <r>
      <rPr>
        <sz val="8"/>
        <rFont val="Times New Roman"/>
        <family val="1"/>
      </rPr>
      <t>Tampa unha simples metálica para caixas de piso 4x4</t>
    </r>
  </si>
  <si>
    <r>
      <rPr>
        <sz val="8"/>
        <rFont val="Times New Roman"/>
        <family val="1"/>
      </rPr>
      <t>34,95</t>
    </r>
  </si>
  <si>
    <r>
      <rPr>
        <sz val="8"/>
        <rFont val="Times New Roman"/>
        <family val="1"/>
      </rPr>
      <t>10.485,00</t>
    </r>
  </si>
  <si>
    <r>
      <rPr>
        <sz val="8"/>
        <rFont val="Times New Roman"/>
        <family val="1"/>
      </rPr>
      <t>3.693</t>
    </r>
  </si>
  <si>
    <r>
      <rPr>
        <sz val="8"/>
        <rFont val="Times New Roman"/>
        <family val="1"/>
      </rPr>
      <t>SF-02102</t>
    </r>
  </si>
  <si>
    <r>
      <rPr>
        <sz val="8"/>
        <rFont val="Times New Roman"/>
        <family val="1"/>
      </rPr>
      <t>Tampa unha dupla metálica para caixas de piso 4x4</t>
    </r>
  </si>
  <si>
    <r>
      <rPr>
        <sz val="8"/>
        <rFont val="Times New Roman"/>
        <family val="1"/>
      </rPr>
      <t>54,85</t>
    </r>
  </si>
  <si>
    <r>
      <rPr>
        <sz val="8"/>
        <rFont val="Times New Roman"/>
        <family val="1"/>
      </rPr>
      <t>16.455,00</t>
    </r>
  </si>
  <si>
    <r>
      <rPr>
        <sz val="8"/>
        <rFont val="Times New Roman"/>
        <family val="1"/>
      </rPr>
      <t>3.694</t>
    </r>
  </si>
  <si>
    <r>
      <rPr>
        <sz val="8"/>
        <rFont val="Times New Roman"/>
        <family val="1"/>
      </rPr>
      <t>SF-02103</t>
    </r>
  </si>
  <si>
    <r>
      <rPr>
        <sz val="8"/>
        <rFont val="Times New Roman"/>
        <family val="1"/>
      </rPr>
      <t>Caixa de piso 4x2</t>
    </r>
  </si>
  <si>
    <r>
      <rPr>
        <sz val="8"/>
        <rFont val="Times New Roman"/>
        <family val="1"/>
      </rPr>
      <t>23,65</t>
    </r>
  </si>
  <si>
    <r>
      <rPr>
        <sz val="8"/>
        <rFont val="Times New Roman"/>
        <family val="1"/>
      </rPr>
      <t>2.365,00</t>
    </r>
  </si>
  <si>
    <r>
      <rPr>
        <sz val="8"/>
        <rFont val="Times New Roman"/>
        <family val="1"/>
      </rPr>
      <t>3.695</t>
    </r>
  </si>
  <si>
    <r>
      <rPr>
        <sz val="8"/>
        <rFont val="Times New Roman"/>
        <family val="1"/>
      </rPr>
      <t>SF-02104</t>
    </r>
  </si>
  <si>
    <r>
      <rPr>
        <sz val="8"/>
        <rFont val="Times New Roman"/>
        <family val="1"/>
      </rPr>
      <t>Caixa de piso 4x4</t>
    </r>
  </si>
  <si>
    <r>
      <rPr>
        <sz val="8"/>
        <rFont val="Times New Roman"/>
        <family val="1"/>
      </rPr>
      <t>2.726,00</t>
    </r>
  </si>
  <si>
    <r>
      <rPr>
        <sz val="8"/>
        <rFont val="Times New Roman"/>
        <family val="1"/>
      </rPr>
      <t>3.696</t>
    </r>
  </si>
  <si>
    <r>
      <rPr>
        <sz val="8"/>
        <rFont val="Times New Roman"/>
        <family val="1"/>
      </rPr>
      <t>SF-02105</t>
    </r>
  </si>
  <si>
    <r>
      <rPr>
        <sz val="8"/>
        <rFont val="Times New Roman"/>
        <family val="1"/>
      </rPr>
      <t>Abraçadeira de nylon 13 mm</t>
    </r>
  </si>
  <si>
    <r>
      <rPr>
        <sz val="8"/>
        <rFont val="Times New Roman"/>
        <family val="1"/>
      </rPr>
      <t>47,01</t>
    </r>
  </si>
  <si>
    <r>
      <rPr>
        <sz val="8"/>
        <rFont val="Times New Roman"/>
        <family val="1"/>
      </rPr>
      <t>14.103,00</t>
    </r>
  </si>
  <si>
    <r>
      <rPr>
        <sz val="8"/>
        <rFont val="Times New Roman"/>
        <family val="1"/>
      </rPr>
      <t>3.697</t>
    </r>
  </si>
  <si>
    <r>
      <rPr>
        <sz val="8"/>
        <rFont val="Times New Roman"/>
        <family val="1"/>
      </rPr>
      <t>SF-02106</t>
    </r>
  </si>
  <si>
    <r>
      <rPr>
        <sz val="8"/>
        <rFont val="Times New Roman"/>
        <family val="1"/>
      </rPr>
      <t>Abraçadeira de nylon 9 mm</t>
    </r>
  </si>
  <si>
    <r>
      <rPr>
        <sz val="8"/>
        <rFont val="Times New Roman"/>
        <family val="1"/>
      </rPr>
      <t>88,97</t>
    </r>
  </si>
  <si>
    <r>
      <rPr>
        <sz val="8"/>
        <rFont val="Times New Roman"/>
        <family val="1"/>
      </rPr>
      <t>26.691,00</t>
    </r>
  </si>
  <si>
    <r>
      <rPr>
        <sz val="8"/>
        <rFont val="Times New Roman"/>
        <family val="1"/>
      </rPr>
      <t>3.698</t>
    </r>
  </si>
  <si>
    <r>
      <rPr>
        <sz val="8"/>
        <rFont val="Times New Roman"/>
        <family val="1"/>
      </rPr>
      <t>SF-02107</t>
    </r>
  </si>
  <si>
    <r>
      <rPr>
        <sz val="8"/>
        <rFont val="Times New Roman"/>
        <family val="1"/>
      </rPr>
      <t>Abraçadeira de nylon 7,5 mm</t>
    </r>
  </si>
  <si>
    <r>
      <rPr>
        <sz val="8"/>
        <rFont val="Times New Roman"/>
        <family val="1"/>
      </rPr>
      <t>35,79</t>
    </r>
  </si>
  <si>
    <r>
      <rPr>
        <sz val="8"/>
        <rFont val="Times New Roman"/>
        <family val="1"/>
      </rPr>
      <t>14.316,00</t>
    </r>
  </si>
  <si>
    <r>
      <rPr>
        <sz val="8"/>
        <rFont val="Times New Roman"/>
        <family val="1"/>
      </rPr>
      <t>3.699</t>
    </r>
  </si>
  <si>
    <r>
      <rPr>
        <sz val="8"/>
        <rFont val="Times New Roman"/>
        <family val="1"/>
      </rPr>
      <t>SF-02108</t>
    </r>
  </si>
  <si>
    <r>
      <rPr>
        <sz val="8"/>
        <rFont val="Times New Roman"/>
        <family val="1"/>
      </rPr>
      <t>Abraçadeira de nylon 5 mm</t>
    </r>
  </si>
  <si>
    <r>
      <rPr>
        <sz val="8"/>
        <rFont val="Times New Roman"/>
        <family val="1"/>
      </rPr>
      <t>4,59</t>
    </r>
  </si>
  <si>
    <r>
      <rPr>
        <sz val="8"/>
        <rFont val="Times New Roman"/>
        <family val="1"/>
      </rPr>
      <t>2.295,00</t>
    </r>
  </si>
  <si>
    <r>
      <rPr>
        <sz val="8"/>
        <rFont val="Times New Roman"/>
        <family val="1"/>
      </rPr>
      <t>3.700</t>
    </r>
  </si>
  <si>
    <r>
      <rPr>
        <sz val="8"/>
        <rFont val="Times New Roman"/>
        <family val="1"/>
      </rPr>
      <t>SF-02109</t>
    </r>
  </si>
  <si>
    <r>
      <rPr>
        <sz val="8"/>
        <rFont val="Times New Roman"/>
        <family val="1"/>
      </rPr>
      <t>Caixa ARStop</t>
    </r>
  </si>
  <si>
    <r>
      <rPr>
        <sz val="8"/>
        <rFont val="Times New Roman"/>
        <family val="1"/>
      </rPr>
      <t>29,80</t>
    </r>
  </si>
  <si>
    <r>
      <rPr>
        <sz val="8"/>
        <rFont val="Times New Roman"/>
        <family val="1"/>
      </rPr>
      <t>3.701</t>
    </r>
  </si>
  <si>
    <r>
      <rPr>
        <sz val="8"/>
        <rFont val="Times New Roman"/>
        <family val="1"/>
      </rPr>
      <t>SF-02110</t>
    </r>
  </si>
  <si>
    <r>
      <rPr>
        <sz val="8"/>
        <rFont val="Times New Roman"/>
        <family val="1"/>
      </rPr>
      <t>Conector de emenda rápida 2 vias 4 mm²</t>
    </r>
  </si>
  <si>
    <r>
      <rPr>
        <sz val="8"/>
        <rFont val="Times New Roman"/>
        <family val="1"/>
      </rPr>
      <t>3,32</t>
    </r>
  </si>
  <si>
    <r>
      <rPr>
        <sz val="8"/>
        <rFont val="Times New Roman"/>
        <family val="1"/>
      </rPr>
      <t>66.400,00</t>
    </r>
  </si>
  <si>
    <r>
      <rPr>
        <sz val="8"/>
        <rFont val="Times New Roman"/>
        <family val="1"/>
      </rPr>
      <t>3.702</t>
    </r>
  </si>
  <si>
    <r>
      <rPr>
        <sz val="8"/>
        <rFont val="Times New Roman"/>
        <family val="1"/>
      </rPr>
      <t>SF-02111</t>
    </r>
  </si>
  <si>
    <r>
      <rPr>
        <sz val="8"/>
        <rFont val="Times New Roman"/>
        <family val="1"/>
      </rPr>
      <t>Conector de emenda rápida 3 vias 4 mm²</t>
    </r>
  </si>
  <si>
    <r>
      <rPr>
        <sz val="8"/>
        <rFont val="Times New Roman"/>
        <family val="1"/>
      </rPr>
      <t>4,21</t>
    </r>
  </si>
  <si>
    <r>
      <rPr>
        <sz val="8"/>
        <rFont val="Times New Roman"/>
        <family val="1"/>
      </rPr>
      <t>84.200,00</t>
    </r>
  </si>
  <si>
    <r>
      <rPr>
        <sz val="8"/>
        <rFont val="Times New Roman"/>
        <family val="1"/>
      </rPr>
      <t>3.703</t>
    </r>
  </si>
  <si>
    <r>
      <rPr>
        <sz val="8"/>
        <rFont val="Times New Roman"/>
        <family val="1"/>
      </rPr>
      <t>SF-02112</t>
    </r>
  </si>
  <si>
    <r>
      <rPr>
        <sz val="8"/>
        <rFont val="Times New Roman"/>
        <family val="1"/>
      </rPr>
      <t>Conector de emenda rápida 5 vias 4 mm²</t>
    </r>
  </si>
  <si>
    <r>
      <rPr>
        <sz val="8"/>
        <rFont val="Times New Roman"/>
        <family val="1"/>
      </rPr>
      <t>6,03</t>
    </r>
  </si>
  <si>
    <r>
      <rPr>
        <sz val="8"/>
        <rFont val="Times New Roman"/>
        <family val="1"/>
      </rPr>
      <t>30.150,00</t>
    </r>
  </si>
  <si>
    <r>
      <rPr>
        <sz val="8"/>
        <rFont val="Times New Roman"/>
        <family val="1"/>
      </rPr>
      <t>3.704</t>
    </r>
  </si>
  <si>
    <r>
      <rPr>
        <sz val="8"/>
        <rFont val="Times New Roman"/>
        <family val="1"/>
      </rPr>
      <t>SF-02363</t>
    </r>
  </si>
  <si>
    <r>
      <rPr>
        <sz val="8"/>
        <rFont val="Times New Roman"/>
        <family val="1"/>
      </rPr>
      <t>Placa de sinalização em PVC 2mm</t>
    </r>
  </si>
  <si>
    <r>
      <rPr>
        <sz val="8"/>
        <rFont val="Times New Roman"/>
        <family val="1"/>
      </rPr>
      <t>839,68</t>
    </r>
  </si>
  <si>
    <r>
      <rPr>
        <sz val="8"/>
        <rFont val="Times New Roman"/>
        <family val="1"/>
      </rPr>
      <t>100.761,60</t>
    </r>
  </si>
  <si>
    <r>
      <rPr>
        <sz val="8"/>
        <rFont val="Times New Roman"/>
        <family val="1"/>
      </rPr>
      <t>3.705</t>
    </r>
  </si>
  <si>
    <r>
      <rPr>
        <sz val="8"/>
        <rFont val="Times New Roman"/>
        <family val="1"/>
      </rPr>
      <t>SF-02364</t>
    </r>
  </si>
  <si>
    <r>
      <rPr>
        <sz val="8"/>
        <rFont val="Times New Roman"/>
        <family val="1"/>
      </rPr>
      <t>Claviculário 20 chaves</t>
    </r>
  </si>
  <si>
    <r>
      <rPr>
        <sz val="8"/>
        <rFont val="Times New Roman"/>
        <family val="1"/>
      </rPr>
      <t>116,99</t>
    </r>
  </si>
  <si>
    <r>
      <rPr>
        <sz val="8"/>
        <rFont val="Times New Roman"/>
        <family val="1"/>
      </rPr>
      <t>3.509,70</t>
    </r>
  </si>
  <si>
    <r>
      <rPr>
        <sz val="8"/>
        <rFont val="Times New Roman"/>
        <family val="1"/>
      </rPr>
      <t>3.706</t>
    </r>
  </si>
  <si>
    <r>
      <rPr>
        <sz val="8"/>
        <rFont val="Times New Roman"/>
        <family val="1"/>
      </rPr>
      <t>SF-05253</t>
    </r>
  </si>
  <si>
    <r>
      <rPr>
        <sz val="8"/>
        <rFont val="Times New Roman"/>
        <family val="1"/>
      </rPr>
      <t>Conector de emenda rápida 2 vias 6 mm²</t>
    </r>
  </si>
  <si>
    <r>
      <rPr>
        <sz val="8"/>
        <rFont val="Times New Roman"/>
        <family val="1"/>
      </rPr>
      <t>6,08</t>
    </r>
  </si>
  <si>
    <r>
      <rPr>
        <sz val="8"/>
        <rFont val="Times New Roman"/>
        <family val="1"/>
      </rPr>
      <t>30.400,00</t>
    </r>
  </si>
  <si>
    <r>
      <rPr>
        <sz val="8"/>
        <rFont val="Times New Roman"/>
        <family val="1"/>
      </rPr>
      <t>3.707</t>
    </r>
  </si>
  <si>
    <r>
      <rPr>
        <sz val="8"/>
        <rFont val="Times New Roman"/>
        <family val="1"/>
      </rPr>
      <t>SF-05254</t>
    </r>
  </si>
  <si>
    <r>
      <rPr>
        <sz val="8"/>
        <rFont val="Times New Roman"/>
        <family val="1"/>
      </rPr>
      <t>Conector de emenda rápida 3 vias 6 mm²</t>
    </r>
  </si>
  <si>
    <r>
      <rPr>
        <sz val="8"/>
        <rFont val="Times New Roman"/>
        <family val="1"/>
      </rPr>
      <t>7,53</t>
    </r>
  </si>
  <si>
    <r>
      <rPr>
        <sz val="8"/>
        <rFont val="Times New Roman"/>
        <family val="1"/>
      </rPr>
      <t>37.650,00</t>
    </r>
  </si>
  <si>
    <r>
      <rPr>
        <sz val="8"/>
        <rFont val="Times New Roman"/>
        <family val="1"/>
      </rPr>
      <t>3.708</t>
    </r>
  </si>
  <si>
    <r>
      <rPr>
        <sz val="8"/>
        <rFont val="Times New Roman"/>
        <family val="1"/>
      </rPr>
      <t>SF-05255</t>
    </r>
  </si>
  <si>
    <r>
      <rPr>
        <sz val="8"/>
        <rFont val="Times New Roman"/>
        <family val="1"/>
      </rPr>
      <t>Caixa a prova d’água para conector de emenda rápida</t>
    </r>
  </si>
  <si>
    <r>
      <rPr>
        <sz val="8"/>
        <rFont val="Times New Roman"/>
        <family val="1"/>
      </rPr>
      <t>124,23</t>
    </r>
  </si>
  <si>
    <r>
      <rPr>
        <sz val="8"/>
        <rFont val="Times New Roman"/>
        <family val="1"/>
      </rPr>
      <t>37.269,00</t>
    </r>
  </si>
  <si>
    <r>
      <rPr>
        <sz val="8"/>
        <rFont val="Times New Roman"/>
        <family val="1"/>
      </rPr>
      <t>3.709</t>
    </r>
  </si>
  <si>
    <r>
      <rPr>
        <sz val="8"/>
        <rFont val="Times New Roman"/>
        <family val="1"/>
      </rPr>
      <t>SF-05256</t>
    </r>
  </si>
  <si>
    <r>
      <rPr>
        <sz val="8"/>
        <rFont val="Times New Roman"/>
        <family val="1"/>
      </rPr>
      <t>Caixa 4x2 estanque para área úmida</t>
    </r>
  </si>
  <si>
    <r>
      <rPr>
        <sz val="8"/>
        <rFont val="Times New Roman"/>
        <family val="1"/>
      </rPr>
      <t>90,51</t>
    </r>
  </si>
  <si>
    <r>
      <rPr>
        <sz val="8"/>
        <rFont val="Times New Roman"/>
        <family val="1"/>
      </rPr>
      <t>9.051,00</t>
    </r>
  </si>
  <si>
    <r>
      <rPr>
        <sz val="8"/>
        <rFont val="Times New Roman"/>
        <family val="1"/>
      </rPr>
      <t>3.710</t>
    </r>
  </si>
  <si>
    <r>
      <rPr>
        <sz val="8"/>
        <rFont val="Times New Roman"/>
        <family val="1"/>
      </rPr>
      <t>SF-05257</t>
    </r>
  </si>
  <si>
    <r>
      <rPr>
        <sz val="8"/>
        <rFont val="Times New Roman"/>
        <family val="1"/>
      </rPr>
      <t>Cabo de aço inoxidável 1/8 revestido</t>
    </r>
  </si>
  <si>
    <r>
      <rPr>
        <sz val="8"/>
        <rFont val="Times New Roman"/>
        <family val="1"/>
      </rPr>
      <t>5,09</t>
    </r>
  </si>
  <si>
    <r>
      <rPr>
        <sz val="8"/>
        <rFont val="Times New Roman"/>
        <family val="1"/>
      </rPr>
      <t>2.545,00</t>
    </r>
  </si>
  <si>
    <r>
      <rPr>
        <sz val="8"/>
        <rFont val="Times New Roman"/>
        <family val="1"/>
      </rPr>
      <t>3.711</t>
    </r>
  </si>
  <si>
    <r>
      <rPr>
        <sz val="8"/>
        <rFont val="Times New Roman"/>
        <family val="1"/>
      </rPr>
      <t>SF-05258</t>
    </r>
  </si>
  <si>
    <r>
      <rPr>
        <sz val="8"/>
        <rFont val="Times New Roman"/>
        <family val="1"/>
      </rPr>
      <t>Conjunto parafuso, porca e arruelas 1/4’’ x 1/2’’ para eletrocalha</t>
    </r>
  </si>
  <si>
    <r>
      <rPr>
        <sz val="8"/>
        <rFont val="Times New Roman"/>
        <family val="1"/>
      </rPr>
      <t>17.300,00</t>
    </r>
  </si>
  <si>
    <r>
      <rPr>
        <sz val="8"/>
        <rFont val="Times New Roman"/>
        <family val="1"/>
      </rPr>
      <t>3.712</t>
    </r>
  </si>
  <si>
    <r>
      <rPr>
        <sz val="8"/>
        <rFont val="Times New Roman"/>
        <family val="1"/>
      </rPr>
      <t>SF-05259</t>
    </r>
  </si>
  <si>
    <r>
      <rPr>
        <sz val="8"/>
        <rFont val="Times New Roman"/>
        <family val="1"/>
      </rPr>
      <t>Fincapino magazinado</t>
    </r>
  </si>
  <si>
    <r>
      <rPr>
        <sz val="8"/>
        <rFont val="Times New Roman"/>
        <family val="1"/>
      </rPr>
      <t>8,35</t>
    </r>
  </si>
  <si>
    <r>
      <rPr>
        <sz val="8"/>
        <rFont val="Times New Roman"/>
        <family val="1"/>
      </rPr>
      <t>2.505,00</t>
    </r>
  </si>
  <si>
    <r>
      <rPr>
        <sz val="8"/>
        <rFont val="Times New Roman"/>
        <family val="1"/>
      </rPr>
      <t>3.713</t>
    </r>
  </si>
  <si>
    <r>
      <rPr>
        <sz val="8"/>
        <rFont val="Times New Roman"/>
        <family val="1"/>
      </rPr>
      <t>SF-05260</t>
    </r>
  </si>
  <si>
    <r>
      <rPr>
        <sz val="8"/>
        <rFont val="Times New Roman"/>
        <family val="1"/>
      </rPr>
      <t>Pino para ferramenta de fixação à pólvora</t>
    </r>
  </si>
  <si>
    <r>
      <rPr>
        <sz val="8"/>
        <rFont val="Times New Roman"/>
        <family val="1"/>
      </rPr>
      <t>63,60</t>
    </r>
  </si>
  <si>
    <r>
      <rPr>
        <sz val="8"/>
        <rFont val="Times New Roman"/>
        <family val="1"/>
      </rPr>
      <t>19.080,00</t>
    </r>
  </si>
  <si>
    <r>
      <rPr>
        <sz val="8"/>
        <rFont val="Times New Roman"/>
        <family val="1"/>
      </rPr>
      <t>3.714</t>
    </r>
  </si>
  <si>
    <r>
      <rPr>
        <sz val="8"/>
        <rFont val="Times New Roman"/>
        <family val="1"/>
      </rPr>
      <t>SF-05261</t>
    </r>
  </si>
  <si>
    <r>
      <rPr>
        <sz val="8"/>
        <rFont val="Times New Roman"/>
        <family val="1"/>
      </rPr>
      <t>Fita para rotulador</t>
    </r>
  </si>
  <si>
    <r>
      <rPr>
        <sz val="8"/>
        <rFont val="Times New Roman"/>
        <family val="1"/>
      </rPr>
      <t>145,26</t>
    </r>
  </si>
  <si>
    <r>
      <rPr>
        <sz val="8"/>
        <rFont val="Times New Roman"/>
        <family val="1"/>
      </rPr>
      <t>435.780,00</t>
    </r>
  </si>
  <si>
    <r>
      <rPr>
        <sz val="8"/>
        <rFont val="Times New Roman"/>
        <family val="1"/>
      </rPr>
      <t>3.715</t>
    </r>
  </si>
  <si>
    <r>
      <rPr>
        <sz val="8"/>
        <rFont val="Times New Roman"/>
        <family val="1"/>
      </rPr>
      <t>SF-02113</t>
    </r>
  </si>
  <si>
    <r>
      <rPr>
        <sz val="8"/>
        <rFont val="Times New Roman"/>
        <family val="1"/>
      </rPr>
      <t>Tomada para perfilado e eletrocalha</t>
    </r>
  </si>
  <si>
    <r>
      <rPr>
        <sz val="8"/>
        <rFont val="Times New Roman"/>
        <family val="1"/>
      </rPr>
      <t>6.930,00</t>
    </r>
  </si>
  <si>
    <r>
      <rPr>
        <sz val="8"/>
        <rFont val="Times New Roman"/>
        <family val="1"/>
      </rPr>
      <t>3.716</t>
    </r>
  </si>
  <si>
    <r>
      <rPr>
        <sz val="8"/>
        <rFont val="Times New Roman"/>
        <family val="1"/>
      </rPr>
      <t>SF-02114</t>
    </r>
  </si>
  <si>
    <r>
      <rPr>
        <sz val="8"/>
        <rFont val="Times New Roman"/>
        <family val="1"/>
      </rPr>
      <t>Espelho 4x2</t>
    </r>
  </si>
  <si>
    <r>
      <rPr>
        <sz val="8"/>
        <rFont val="Times New Roman"/>
        <family val="1"/>
      </rPr>
      <t>4,78</t>
    </r>
  </si>
  <si>
    <r>
      <rPr>
        <sz val="8"/>
        <rFont val="Times New Roman"/>
        <family val="1"/>
      </rPr>
      <t>28.680,00</t>
    </r>
  </si>
  <si>
    <r>
      <rPr>
        <sz val="8"/>
        <rFont val="Times New Roman"/>
        <family val="1"/>
      </rPr>
      <t>3.717</t>
    </r>
  </si>
  <si>
    <r>
      <rPr>
        <sz val="8"/>
        <rFont val="Times New Roman"/>
        <family val="1"/>
      </rPr>
      <t>SF-02115</t>
    </r>
  </si>
  <si>
    <r>
      <rPr>
        <sz val="8"/>
        <rFont val="Times New Roman"/>
        <family val="1"/>
      </rPr>
      <t>Espelho 4x4</t>
    </r>
  </si>
  <si>
    <r>
      <rPr>
        <sz val="8"/>
        <rFont val="Times New Roman"/>
        <family val="1"/>
      </rPr>
      <t>10,61</t>
    </r>
  </si>
  <si>
    <r>
      <rPr>
        <sz val="8"/>
        <rFont val="Times New Roman"/>
        <family val="1"/>
      </rPr>
      <t>31.830,00</t>
    </r>
  </si>
  <si>
    <r>
      <rPr>
        <sz val="8"/>
        <rFont val="Times New Roman"/>
        <family val="1"/>
      </rPr>
      <t>3.718</t>
    </r>
  </si>
  <si>
    <r>
      <rPr>
        <sz val="8"/>
        <rFont val="Times New Roman"/>
        <family val="1"/>
      </rPr>
      <t>SF-02116</t>
    </r>
  </si>
  <si>
    <r>
      <rPr>
        <sz val="8"/>
        <rFont val="Times New Roman"/>
        <family val="1"/>
      </rPr>
      <t>Suporte para espelho 4x2</t>
    </r>
  </si>
  <si>
    <r>
      <rPr>
        <sz val="8"/>
        <rFont val="Times New Roman"/>
        <family val="1"/>
      </rPr>
      <t>2,31</t>
    </r>
  </si>
  <si>
    <r>
      <rPr>
        <sz val="8"/>
        <rFont val="Times New Roman"/>
        <family val="1"/>
      </rPr>
      <t>13.860,00</t>
    </r>
  </si>
  <si>
    <r>
      <rPr>
        <sz val="8"/>
        <rFont val="Times New Roman"/>
        <family val="1"/>
      </rPr>
      <t>3.719</t>
    </r>
  </si>
  <si>
    <r>
      <rPr>
        <sz val="8"/>
        <rFont val="Times New Roman"/>
        <family val="1"/>
      </rPr>
      <t>SF-02117</t>
    </r>
  </si>
  <si>
    <r>
      <rPr>
        <sz val="8"/>
        <rFont val="Times New Roman"/>
        <family val="1"/>
      </rPr>
      <t>Suporte para espelho 4x4</t>
    </r>
  </si>
  <si>
    <r>
      <rPr>
        <sz val="8"/>
        <rFont val="Times New Roman"/>
        <family val="1"/>
      </rPr>
      <t>4,46</t>
    </r>
  </si>
  <si>
    <r>
      <rPr>
        <sz val="8"/>
        <rFont val="Times New Roman"/>
        <family val="1"/>
      </rPr>
      <t>13.380,00</t>
    </r>
  </si>
  <si>
    <r>
      <rPr>
        <sz val="8"/>
        <rFont val="Times New Roman"/>
        <family val="1"/>
      </rPr>
      <t>3.720</t>
    </r>
  </si>
  <si>
    <r>
      <rPr>
        <sz val="8"/>
        <rFont val="Times New Roman"/>
        <family val="1"/>
      </rPr>
      <t>SF-02118</t>
    </r>
  </si>
  <si>
    <r>
      <rPr>
        <sz val="8"/>
        <rFont val="Times New Roman"/>
        <family val="1"/>
      </rPr>
      <t>Espelho cego redondo</t>
    </r>
  </si>
  <si>
    <r>
      <rPr>
        <sz val="8"/>
        <rFont val="Times New Roman"/>
        <family val="1"/>
      </rPr>
      <t>5,51</t>
    </r>
  </si>
  <si>
    <r>
      <rPr>
        <sz val="8"/>
        <rFont val="Times New Roman"/>
        <family val="1"/>
      </rPr>
      <t>1.102,00</t>
    </r>
  </si>
  <si>
    <r>
      <rPr>
        <sz val="8"/>
        <rFont val="Times New Roman"/>
        <family val="1"/>
      </rPr>
      <t>3.721</t>
    </r>
  </si>
  <si>
    <r>
      <rPr>
        <sz val="8"/>
        <rFont val="Times New Roman"/>
        <family val="1"/>
      </rPr>
      <t>SF-02119</t>
    </r>
  </si>
  <si>
    <r>
      <rPr>
        <sz val="8"/>
        <rFont val="Times New Roman"/>
        <family val="1"/>
      </rPr>
      <t>Módulo cego</t>
    </r>
  </si>
  <si>
    <r>
      <rPr>
        <sz val="8"/>
        <rFont val="Times New Roman"/>
        <family val="1"/>
      </rPr>
      <t>2,32</t>
    </r>
  </si>
  <si>
    <r>
      <rPr>
        <sz val="8"/>
        <rFont val="Times New Roman"/>
        <family val="1"/>
      </rPr>
      <t>11.600,00</t>
    </r>
  </si>
  <si>
    <r>
      <rPr>
        <sz val="8"/>
        <rFont val="Times New Roman"/>
        <family val="1"/>
      </rPr>
      <t>3.722</t>
    </r>
  </si>
  <si>
    <r>
      <rPr>
        <sz val="8"/>
        <rFont val="Times New Roman"/>
        <family val="1"/>
      </rPr>
      <t>SF-02120</t>
    </r>
  </si>
  <si>
    <r>
      <rPr>
        <sz val="8"/>
        <rFont val="Times New Roman"/>
        <family val="1"/>
      </rPr>
      <t>Módulo tomada 10 A</t>
    </r>
  </si>
  <si>
    <r>
      <rPr>
        <sz val="8"/>
        <rFont val="Times New Roman"/>
        <family val="1"/>
      </rPr>
      <t>10,86</t>
    </r>
  </si>
  <si>
    <r>
      <rPr>
        <sz val="8"/>
        <rFont val="Times New Roman"/>
        <family val="1"/>
      </rPr>
      <t>130.320,00</t>
    </r>
  </si>
  <si>
    <r>
      <rPr>
        <sz val="8"/>
        <rFont val="Times New Roman"/>
        <family val="1"/>
      </rPr>
      <t>3.723</t>
    </r>
  </si>
  <si>
    <r>
      <rPr>
        <sz val="8"/>
        <rFont val="Times New Roman"/>
        <family val="1"/>
      </rPr>
      <t>SF-02121</t>
    </r>
  </si>
  <si>
    <r>
      <rPr>
        <sz val="8"/>
        <rFont val="Times New Roman"/>
        <family val="1"/>
      </rPr>
      <t>Módulo tomada 20 A</t>
    </r>
  </si>
  <si>
    <r>
      <rPr>
        <sz val="8"/>
        <rFont val="Times New Roman"/>
        <family val="1"/>
      </rPr>
      <t>22,05</t>
    </r>
  </si>
  <si>
    <r>
      <rPr>
        <sz val="8"/>
        <rFont val="Times New Roman"/>
        <family val="1"/>
      </rPr>
      <t>66.150,00</t>
    </r>
  </si>
  <si>
    <r>
      <rPr>
        <sz val="8"/>
        <rFont val="Times New Roman"/>
        <family val="1"/>
      </rPr>
      <t>3.724</t>
    </r>
  </si>
  <si>
    <r>
      <rPr>
        <sz val="8"/>
        <rFont val="Times New Roman"/>
        <family val="1"/>
      </rPr>
      <t>SF-02122</t>
    </r>
  </si>
  <si>
    <r>
      <rPr>
        <sz val="8"/>
        <rFont val="Times New Roman"/>
        <family val="1"/>
      </rPr>
      <t>Módulo interruptor simples</t>
    </r>
  </si>
  <si>
    <r>
      <rPr>
        <sz val="8"/>
        <rFont val="Times New Roman"/>
        <family val="1"/>
      </rPr>
      <t>10,03</t>
    </r>
  </si>
  <si>
    <r>
      <rPr>
        <sz val="8"/>
        <rFont val="Times New Roman"/>
        <family val="1"/>
      </rPr>
      <t>20.060,00</t>
    </r>
  </si>
  <si>
    <r>
      <rPr>
        <sz val="8"/>
        <rFont val="Times New Roman"/>
        <family val="1"/>
      </rPr>
      <t>3.725</t>
    </r>
  </si>
  <si>
    <r>
      <rPr>
        <sz val="8"/>
        <rFont val="Times New Roman"/>
        <family val="1"/>
      </rPr>
      <t>SF-02123</t>
    </r>
  </si>
  <si>
    <r>
      <rPr>
        <sz val="8"/>
        <rFont val="Times New Roman"/>
        <family val="1"/>
      </rPr>
      <t>Módulo interruptor paralelo</t>
    </r>
  </si>
  <si>
    <r>
      <rPr>
        <sz val="8"/>
        <rFont val="Times New Roman"/>
        <family val="1"/>
      </rPr>
      <t>12.540,00</t>
    </r>
  </si>
  <si>
    <r>
      <rPr>
        <sz val="8"/>
        <rFont val="Times New Roman"/>
        <family val="1"/>
      </rPr>
      <t>3.726</t>
    </r>
  </si>
  <si>
    <r>
      <rPr>
        <sz val="8"/>
        <rFont val="Times New Roman"/>
        <family val="1"/>
      </rPr>
      <t>SF-02124</t>
    </r>
  </si>
  <si>
    <r>
      <rPr>
        <sz val="8"/>
        <rFont val="Times New Roman"/>
        <family val="1"/>
      </rPr>
      <t>Módulo interruptor intermediário</t>
    </r>
  </si>
  <si>
    <r>
      <rPr>
        <sz val="8"/>
        <rFont val="Times New Roman"/>
        <family val="1"/>
      </rPr>
      <t>3.804,00</t>
    </r>
  </si>
  <si>
    <r>
      <rPr>
        <sz val="8"/>
        <rFont val="Times New Roman"/>
        <family val="1"/>
      </rPr>
      <t>3.727</t>
    </r>
  </si>
  <si>
    <r>
      <rPr>
        <sz val="8"/>
        <rFont val="Times New Roman"/>
        <family val="1"/>
      </rPr>
      <t>SF-02125</t>
    </r>
  </si>
  <si>
    <r>
      <rPr>
        <sz val="8"/>
        <rFont val="Times New Roman"/>
        <family val="1"/>
      </rPr>
      <t>Módulo carregador USB</t>
    </r>
  </si>
  <si>
    <r>
      <rPr>
        <sz val="8"/>
        <rFont val="Times New Roman"/>
        <family val="1"/>
      </rPr>
      <t>73,28</t>
    </r>
  </si>
  <si>
    <r>
      <rPr>
        <sz val="8"/>
        <rFont val="Times New Roman"/>
        <family val="1"/>
      </rPr>
      <t>73.280,00</t>
    </r>
  </si>
  <si>
    <r>
      <rPr>
        <sz val="8"/>
        <rFont val="Times New Roman"/>
        <family val="1"/>
      </rPr>
      <t>3.728</t>
    </r>
  </si>
  <si>
    <r>
      <rPr>
        <sz val="8"/>
        <rFont val="Times New Roman"/>
        <family val="1"/>
      </rPr>
      <t>SF-02126</t>
    </r>
  </si>
  <si>
    <r>
      <rPr>
        <sz val="8"/>
        <rFont val="Times New Roman"/>
        <family val="1"/>
      </rPr>
      <t>Módulo para conector RJ45</t>
    </r>
  </si>
  <si>
    <r>
      <rPr>
        <sz val="8"/>
        <rFont val="Times New Roman"/>
        <family val="1"/>
      </rPr>
      <t>13,18</t>
    </r>
  </si>
  <si>
    <r>
      <rPr>
        <sz val="8"/>
        <rFont val="Times New Roman"/>
        <family val="1"/>
      </rPr>
      <t>65.900,00</t>
    </r>
  </si>
  <si>
    <r>
      <rPr>
        <sz val="8"/>
        <rFont val="Times New Roman"/>
        <family val="1"/>
      </rPr>
      <t>3.729</t>
    </r>
  </si>
  <si>
    <r>
      <rPr>
        <sz val="8"/>
        <rFont val="Times New Roman"/>
        <family val="1"/>
      </rPr>
      <t>SF-02127</t>
    </r>
  </si>
  <si>
    <r>
      <rPr>
        <sz val="8"/>
        <rFont val="Times New Roman"/>
        <family val="1"/>
      </rPr>
      <t>Módulo pulsador</t>
    </r>
  </si>
  <si>
    <r>
      <rPr>
        <sz val="8"/>
        <rFont val="Times New Roman"/>
        <family val="1"/>
      </rPr>
      <t>15,59</t>
    </r>
  </si>
  <si>
    <r>
      <rPr>
        <sz val="8"/>
        <rFont val="Times New Roman"/>
        <family val="1"/>
      </rPr>
      <t>3.118,00</t>
    </r>
  </si>
  <si>
    <r>
      <rPr>
        <sz val="8"/>
        <rFont val="Times New Roman"/>
        <family val="1"/>
      </rPr>
      <t>3.730</t>
    </r>
  </si>
  <si>
    <r>
      <rPr>
        <sz val="8"/>
        <rFont val="Times New Roman"/>
        <family val="1"/>
      </rPr>
      <t>SF-02129</t>
    </r>
  </si>
  <si>
    <r>
      <rPr>
        <sz val="8"/>
        <rFont val="Times New Roman"/>
        <family val="1"/>
      </rPr>
      <t>Módulo cabo coaxial</t>
    </r>
  </si>
  <si>
    <r>
      <rPr>
        <sz val="8"/>
        <rFont val="Times New Roman"/>
        <family val="1"/>
      </rPr>
      <t>25,10</t>
    </r>
  </si>
  <si>
    <r>
      <rPr>
        <sz val="8"/>
        <rFont val="Times New Roman"/>
        <family val="1"/>
      </rPr>
      <t>5.020,00</t>
    </r>
  </si>
  <si>
    <r>
      <rPr>
        <sz val="8"/>
        <rFont val="Times New Roman"/>
        <family val="1"/>
      </rPr>
      <t>3.731</t>
    </r>
  </si>
  <si>
    <r>
      <rPr>
        <sz val="8"/>
        <rFont val="Times New Roman"/>
        <family val="1"/>
      </rPr>
      <t>SF-02130</t>
    </r>
  </si>
  <si>
    <r>
      <rPr>
        <sz val="8"/>
        <rFont val="Times New Roman"/>
        <family val="1"/>
      </rPr>
      <t>Módulo tomada 10 A para piso</t>
    </r>
  </si>
  <si>
    <r>
      <rPr>
        <sz val="8"/>
        <rFont val="Times New Roman"/>
        <family val="1"/>
      </rPr>
      <t>12,70</t>
    </r>
  </si>
  <si>
    <r>
      <rPr>
        <sz val="8"/>
        <rFont val="Times New Roman"/>
        <family val="1"/>
      </rPr>
      <t>25.400,00</t>
    </r>
  </si>
  <si>
    <r>
      <rPr>
        <sz val="8"/>
        <rFont val="Times New Roman"/>
        <family val="1"/>
      </rPr>
      <t>3.732</t>
    </r>
  </si>
  <si>
    <r>
      <rPr>
        <sz val="8"/>
        <rFont val="Times New Roman"/>
        <family val="1"/>
      </rPr>
      <t>SF-02131</t>
    </r>
  </si>
  <si>
    <r>
      <rPr>
        <sz val="8"/>
        <rFont val="Times New Roman"/>
        <family val="1"/>
      </rPr>
      <t>Módulo tomada 20 A para piso</t>
    </r>
  </si>
  <si>
    <r>
      <rPr>
        <sz val="8"/>
        <rFont val="Times New Roman"/>
        <family val="1"/>
      </rPr>
      <t>16.230,00</t>
    </r>
  </si>
  <si>
    <r>
      <rPr>
        <sz val="8"/>
        <rFont val="Times New Roman"/>
        <family val="1"/>
      </rPr>
      <t>3.733</t>
    </r>
  </si>
  <si>
    <r>
      <rPr>
        <sz val="8"/>
        <rFont val="Times New Roman"/>
        <family val="1"/>
      </rPr>
      <t>SF-02133</t>
    </r>
  </si>
  <si>
    <r>
      <rPr>
        <sz val="8"/>
        <rFont val="Times New Roman"/>
        <family val="1"/>
      </rPr>
      <t>Tomada 10A para móveis</t>
    </r>
  </si>
  <si>
    <r>
      <rPr>
        <sz val="8"/>
        <rFont val="Times New Roman"/>
        <family val="1"/>
      </rPr>
      <t>11.690,00</t>
    </r>
  </si>
  <si>
    <r>
      <rPr>
        <sz val="8"/>
        <rFont val="Times New Roman"/>
        <family val="1"/>
      </rPr>
      <t>3.734</t>
    </r>
  </si>
  <si>
    <r>
      <rPr>
        <sz val="8"/>
        <rFont val="Times New Roman"/>
        <family val="1"/>
      </rPr>
      <t>SF-02134</t>
    </r>
  </si>
  <si>
    <r>
      <rPr>
        <sz val="8"/>
        <rFont val="Times New Roman"/>
        <family val="1"/>
      </rPr>
      <t>Tomada 20A para móveis</t>
    </r>
  </si>
  <si>
    <r>
      <rPr>
        <sz val="8"/>
        <rFont val="Times New Roman"/>
        <family val="1"/>
      </rPr>
      <t>18,99</t>
    </r>
  </si>
  <si>
    <r>
      <rPr>
        <sz val="8"/>
        <rFont val="Times New Roman"/>
        <family val="1"/>
      </rPr>
      <t>3.798,00</t>
    </r>
  </si>
  <si>
    <r>
      <rPr>
        <sz val="8"/>
        <rFont val="Times New Roman"/>
        <family val="1"/>
      </rPr>
      <t>3.735</t>
    </r>
  </si>
  <si>
    <r>
      <rPr>
        <sz val="8"/>
        <rFont val="Times New Roman"/>
        <family val="1"/>
      </rPr>
      <t>SF-02135</t>
    </r>
  </si>
  <si>
    <r>
      <rPr>
        <sz val="8"/>
        <rFont val="Times New Roman"/>
        <family val="1"/>
      </rPr>
      <t>Módulo tomada 10A de encaixe</t>
    </r>
  </si>
  <si>
    <r>
      <rPr>
        <sz val="8"/>
        <rFont val="Times New Roman"/>
        <family val="1"/>
      </rPr>
      <t>13,32</t>
    </r>
  </si>
  <si>
    <r>
      <rPr>
        <sz val="8"/>
        <rFont val="Times New Roman"/>
        <family val="1"/>
      </rPr>
      <t>26.640,00</t>
    </r>
  </si>
  <si>
    <r>
      <rPr>
        <sz val="8"/>
        <rFont val="Times New Roman"/>
        <family val="1"/>
      </rPr>
      <t>3.736</t>
    </r>
  </si>
  <si>
    <r>
      <rPr>
        <sz val="8"/>
        <rFont val="Times New Roman"/>
        <family val="1"/>
      </rPr>
      <t>SF-02136</t>
    </r>
  </si>
  <si>
    <r>
      <rPr>
        <sz val="8"/>
        <rFont val="Times New Roman"/>
        <family val="1"/>
      </rPr>
      <t>Módulo tomada 20A de encaixe</t>
    </r>
  </si>
  <si>
    <r>
      <rPr>
        <sz val="8"/>
        <rFont val="Times New Roman"/>
        <family val="1"/>
      </rPr>
      <t>17,08</t>
    </r>
  </si>
  <si>
    <r>
      <rPr>
        <sz val="8"/>
        <rFont val="Times New Roman"/>
        <family val="1"/>
      </rPr>
      <t>17.080,00</t>
    </r>
  </si>
  <si>
    <r>
      <rPr>
        <sz val="8"/>
        <rFont val="Times New Roman"/>
        <family val="1"/>
      </rPr>
      <t>3.737</t>
    </r>
  </si>
  <si>
    <r>
      <rPr>
        <sz val="8"/>
        <rFont val="Times New Roman"/>
        <family val="1"/>
      </rPr>
      <t>SF-02137</t>
    </r>
  </si>
  <si>
    <r>
      <rPr>
        <sz val="8"/>
        <rFont val="Times New Roman"/>
        <family val="1"/>
      </rPr>
      <t>Módulo campainha</t>
    </r>
  </si>
  <si>
    <r>
      <rPr>
        <sz val="8"/>
        <rFont val="Times New Roman"/>
        <family val="1"/>
      </rPr>
      <t>44,22</t>
    </r>
  </si>
  <si>
    <r>
      <rPr>
        <sz val="8"/>
        <rFont val="Times New Roman"/>
        <family val="1"/>
      </rPr>
      <t>4.422,00</t>
    </r>
  </si>
  <si>
    <r>
      <rPr>
        <sz val="8"/>
        <rFont val="Times New Roman"/>
        <family val="1"/>
      </rPr>
      <t>3.738</t>
    </r>
  </si>
  <si>
    <r>
      <rPr>
        <sz val="8"/>
        <rFont val="Times New Roman"/>
        <family val="1"/>
      </rPr>
      <t>SF-02138</t>
    </r>
  </si>
  <si>
    <r>
      <rPr>
        <sz val="8"/>
        <rFont val="Times New Roman"/>
        <family val="1"/>
      </rPr>
      <t>Módulo dimmer</t>
    </r>
  </si>
  <si>
    <r>
      <rPr>
        <sz val="8"/>
        <rFont val="Times New Roman"/>
        <family val="1"/>
      </rPr>
      <t>71,51</t>
    </r>
  </si>
  <si>
    <r>
      <rPr>
        <sz val="8"/>
        <rFont val="Times New Roman"/>
        <family val="1"/>
      </rPr>
      <t>7.151,00</t>
    </r>
  </si>
  <si>
    <r>
      <rPr>
        <sz val="8"/>
        <rFont val="Times New Roman"/>
        <family val="1"/>
      </rPr>
      <t>3.739</t>
    </r>
  </si>
  <si>
    <r>
      <rPr>
        <sz val="8"/>
        <rFont val="Times New Roman"/>
        <family val="1"/>
      </rPr>
      <t>SF-05262</t>
    </r>
  </si>
  <si>
    <r>
      <rPr>
        <sz val="8"/>
        <rFont val="Times New Roman"/>
        <family val="1"/>
      </rPr>
      <t>Tomada 10 A para área úmida</t>
    </r>
  </si>
  <si>
    <r>
      <rPr>
        <sz val="8"/>
        <rFont val="Times New Roman"/>
        <family val="1"/>
      </rPr>
      <t>157,81</t>
    </r>
  </si>
  <si>
    <r>
      <rPr>
        <sz val="8"/>
        <rFont val="Times New Roman"/>
        <family val="1"/>
      </rPr>
      <t>7.890,50</t>
    </r>
  </si>
  <si>
    <r>
      <rPr>
        <sz val="8"/>
        <rFont val="Times New Roman"/>
        <family val="1"/>
      </rPr>
      <t>3.740</t>
    </r>
  </si>
  <si>
    <r>
      <rPr>
        <sz val="8"/>
        <rFont val="Times New Roman"/>
        <family val="1"/>
      </rPr>
      <t>SF-05263</t>
    </r>
  </si>
  <si>
    <r>
      <rPr>
        <sz val="8"/>
        <rFont val="Times New Roman"/>
        <family val="1"/>
      </rPr>
      <t>Tomada 20 A para área úmida</t>
    </r>
  </si>
  <si>
    <r>
      <rPr>
        <sz val="8"/>
        <rFont val="Times New Roman"/>
        <family val="1"/>
      </rPr>
      <t>203,08</t>
    </r>
  </si>
  <si>
    <r>
      <rPr>
        <sz val="8"/>
        <rFont val="Times New Roman"/>
        <family val="1"/>
      </rPr>
      <t>6.092,40</t>
    </r>
  </si>
  <si>
    <r>
      <rPr>
        <sz val="8"/>
        <rFont val="Times New Roman"/>
        <family val="1"/>
      </rPr>
      <t>3.741</t>
    </r>
  </si>
  <si>
    <r>
      <rPr>
        <sz val="8"/>
        <rFont val="Times New Roman"/>
        <family val="1"/>
      </rPr>
      <t>SF-05264</t>
    </r>
  </si>
  <si>
    <r>
      <rPr>
        <sz val="8"/>
        <rFont val="Times New Roman"/>
        <family val="1"/>
      </rPr>
      <t>Interruptor para área úmida</t>
    </r>
  </si>
  <si>
    <r>
      <rPr>
        <sz val="8"/>
        <rFont val="Times New Roman"/>
        <family val="1"/>
      </rPr>
      <t>119,30</t>
    </r>
  </si>
  <si>
    <r>
      <rPr>
        <sz val="8"/>
        <rFont val="Times New Roman"/>
        <family val="1"/>
      </rPr>
      <t>5.965,00</t>
    </r>
  </si>
  <si>
    <r>
      <rPr>
        <sz val="8"/>
        <rFont val="Times New Roman"/>
        <family val="1"/>
      </rPr>
      <t>3.742</t>
    </r>
  </si>
  <si>
    <r>
      <rPr>
        <sz val="8"/>
        <rFont val="Times New Roman"/>
        <family val="1"/>
      </rPr>
      <t>SF-05265</t>
    </r>
  </si>
  <si>
    <r>
      <rPr>
        <sz val="8"/>
        <rFont val="Times New Roman"/>
        <family val="1"/>
      </rPr>
      <t>Espelho cego para área úmida</t>
    </r>
  </si>
  <si>
    <r>
      <rPr>
        <sz val="8"/>
        <rFont val="Times New Roman"/>
        <family val="1"/>
      </rPr>
      <t>58,32</t>
    </r>
  </si>
  <si>
    <r>
      <rPr>
        <sz val="8"/>
        <rFont val="Times New Roman"/>
        <family val="1"/>
      </rPr>
      <t>4.374,00</t>
    </r>
  </si>
  <si>
    <r>
      <rPr>
        <sz val="8"/>
        <rFont val="Times New Roman"/>
        <family val="1"/>
      </rPr>
      <t>3.743</t>
    </r>
  </si>
  <si>
    <r>
      <rPr>
        <sz val="8"/>
        <rFont val="Times New Roman"/>
        <family val="1"/>
      </rPr>
      <t>SF-02139</t>
    </r>
  </si>
  <si>
    <r>
      <rPr>
        <sz val="8"/>
        <rFont val="Times New Roman"/>
        <family val="1"/>
      </rPr>
      <t>Leito 400x100 mm</t>
    </r>
  </si>
  <si>
    <r>
      <rPr>
        <sz val="8"/>
        <rFont val="Times New Roman"/>
        <family val="1"/>
      </rPr>
      <t>127,63</t>
    </r>
  </si>
  <si>
    <r>
      <rPr>
        <sz val="8"/>
        <rFont val="Times New Roman"/>
        <family val="1"/>
      </rPr>
      <t>63.815,00</t>
    </r>
  </si>
  <si>
    <r>
      <rPr>
        <sz val="8"/>
        <rFont val="Times New Roman"/>
        <family val="1"/>
      </rPr>
      <t>3.744</t>
    </r>
  </si>
  <si>
    <r>
      <rPr>
        <sz val="8"/>
        <rFont val="Times New Roman"/>
        <family val="1"/>
      </rPr>
      <t>SF-02140</t>
    </r>
  </si>
  <si>
    <r>
      <rPr>
        <sz val="8"/>
        <rFont val="Times New Roman"/>
        <family val="1"/>
      </rPr>
      <t>Leito 600x100 mm</t>
    </r>
  </si>
  <si>
    <r>
      <rPr>
        <sz val="8"/>
        <rFont val="Times New Roman"/>
        <family val="1"/>
      </rPr>
      <t>140,42</t>
    </r>
  </si>
  <si>
    <r>
      <rPr>
        <sz val="8"/>
        <rFont val="Times New Roman"/>
        <family val="1"/>
      </rPr>
      <t>70.210,00</t>
    </r>
  </si>
  <si>
    <r>
      <rPr>
        <sz val="8"/>
        <rFont val="Times New Roman"/>
        <family val="1"/>
      </rPr>
      <t>3.745</t>
    </r>
  </si>
  <si>
    <r>
      <rPr>
        <sz val="8"/>
        <rFont val="Times New Roman"/>
        <family val="1"/>
      </rPr>
      <t>SF-02141</t>
    </r>
  </si>
  <si>
    <r>
      <rPr>
        <sz val="8"/>
        <rFont val="Times New Roman"/>
        <family val="1"/>
      </rPr>
      <t>Leito 800x100 mm</t>
    </r>
  </si>
  <si>
    <r>
      <rPr>
        <sz val="8"/>
        <rFont val="Times New Roman"/>
        <family val="1"/>
      </rPr>
      <t>153,23</t>
    </r>
  </si>
  <si>
    <r>
      <rPr>
        <sz val="8"/>
        <rFont val="Times New Roman"/>
        <family val="1"/>
      </rPr>
      <t>76.615,00</t>
    </r>
  </si>
  <si>
    <r>
      <rPr>
        <sz val="8"/>
        <rFont val="Times New Roman"/>
        <family val="1"/>
      </rPr>
      <t>3.746</t>
    </r>
  </si>
  <si>
    <r>
      <rPr>
        <sz val="8"/>
        <rFont val="Times New Roman"/>
        <family val="1"/>
      </rPr>
      <t>SF-02142</t>
    </r>
  </si>
  <si>
    <r>
      <rPr>
        <sz val="8"/>
        <rFont val="Times New Roman"/>
        <family val="1"/>
      </rPr>
      <t>Curva horizontal 90 graus para leito 400x100 mm</t>
    </r>
  </si>
  <si>
    <r>
      <rPr>
        <sz val="8"/>
        <rFont val="Times New Roman"/>
        <family val="1"/>
      </rPr>
      <t>172,47</t>
    </r>
  </si>
  <si>
    <r>
      <rPr>
        <sz val="8"/>
        <rFont val="Times New Roman"/>
        <family val="1"/>
      </rPr>
      <t>8.623,50</t>
    </r>
  </si>
  <si>
    <r>
      <rPr>
        <sz val="8"/>
        <rFont val="Times New Roman"/>
        <family val="1"/>
      </rPr>
      <t>3.747</t>
    </r>
  </si>
  <si>
    <r>
      <rPr>
        <sz val="8"/>
        <rFont val="Times New Roman"/>
        <family val="1"/>
      </rPr>
      <t>SF-02143</t>
    </r>
  </si>
  <si>
    <r>
      <rPr>
        <sz val="8"/>
        <rFont val="Times New Roman"/>
        <family val="1"/>
      </rPr>
      <t>Curva vertical 90 graus para leito 400x100 mm</t>
    </r>
  </si>
  <si>
    <r>
      <rPr>
        <sz val="8"/>
        <rFont val="Times New Roman"/>
        <family val="1"/>
      </rPr>
      <t>132,25</t>
    </r>
  </si>
  <si>
    <r>
      <rPr>
        <sz val="8"/>
        <rFont val="Times New Roman"/>
        <family val="1"/>
      </rPr>
      <t>6.612,50</t>
    </r>
  </si>
  <si>
    <r>
      <rPr>
        <sz val="8"/>
        <rFont val="Times New Roman"/>
        <family val="1"/>
      </rPr>
      <t>3.748</t>
    </r>
  </si>
  <si>
    <r>
      <rPr>
        <sz val="8"/>
        <rFont val="Times New Roman"/>
        <family val="1"/>
      </rPr>
      <t>SF-02144</t>
    </r>
  </si>
  <si>
    <r>
      <rPr>
        <sz val="8"/>
        <rFont val="Times New Roman"/>
        <family val="1"/>
      </rPr>
      <t>Tê horizontal 90 graus para leito 400x100 mm</t>
    </r>
  </si>
  <si>
    <r>
      <rPr>
        <sz val="8"/>
        <rFont val="Times New Roman"/>
        <family val="1"/>
      </rPr>
      <t>250,13</t>
    </r>
  </si>
  <si>
    <r>
      <rPr>
        <sz val="8"/>
        <rFont val="Times New Roman"/>
        <family val="1"/>
      </rPr>
      <t>12.506,50</t>
    </r>
  </si>
  <si>
    <r>
      <rPr>
        <sz val="8"/>
        <rFont val="Times New Roman"/>
        <family val="1"/>
      </rPr>
      <t>3.749</t>
    </r>
  </si>
  <si>
    <r>
      <rPr>
        <sz val="8"/>
        <rFont val="Times New Roman"/>
        <family val="1"/>
      </rPr>
      <t>SF-02145</t>
    </r>
  </si>
  <si>
    <r>
      <rPr>
        <sz val="8"/>
        <rFont val="Times New Roman"/>
        <family val="1"/>
      </rPr>
      <t>Curva horizontal 90 graus para leito 600x100 mm</t>
    </r>
  </si>
  <si>
    <r>
      <rPr>
        <sz val="8"/>
        <rFont val="Times New Roman"/>
        <family val="1"/>
      </rPr>
      <t>217,74</t>
    </r>
  </si>
  <si>
    <r>
      <rPr>
        <sz val="8"/>
        <rFont val="Times New Roman"/>
        <family val="1"/>
      </rPr>
      <t>10.887,00</t>
    </r>
  </si>
  <si>
    <r>
      <rPr>
        <sz val="8"/>
        <rFont val="Times New Roman"/>
        <family val="1"/>
      </rPr>
      <t>3.750</t>
    </r>
  </si>
  <si>
    <r>
      <rPr>
        <sz val="8"/>
        <rFont val="Times New Roman"/>
        <family val="1"/>
      </rPr>
      <t>SF-02146</t>
    </r>
  </si>
  <si>
    <r>
      <rPr>
        <sz val="8"/>
        <rFont val="Times New Roman"/>
        <family val="1"/>
      </rPr>
      <t>Curva vertical 90 graus para leito 600x100 mm</t>
    </r>
  </si>
  <si>
    <r>
      <rPr>
        <sz val="8"/>
        <rFont val="Times New Roman"/>
        <family val="1"/>
      </rPr>
      <t>147,03</t>
    </r>
  </si>
  <si>
    <r>
      <rPr>
        <sz val="8"/>
        <rFont val="Times New Roman"/>
        <family val="1"/>
      </rPr>
      <t>7.351,50</t>
    </r>
  </si>
  <si>
    <r>
      <rPr>
        <sz val="8"/>
        <rFont val="Times New Roman"/>
        <family val="1"/>
      </rPr>
      <t>3.751</t>
    </r>
  </si>
  <si>
    <r>
      <rPr>
        <sz val="8"/>
        <rFont val="Times New Roman"/>
        <family val="1"/>
      </rPr>
      <t>SF-02147</t>
    </r>
  </si>
  <si>
    <r>
      <rPr>
        <sz val="8"/>
        <rFont val="Times New Roman"/>
        <family val="1"/>
      </rPr>
      <t>Tê horizontal 90 graus para leito 600x100 mm</t>
    </r>
  </si>
  <si>
    <r>
      <rPr>
        <sz val="8"/>
        <rFont val="Times New Roman"/>
        <family val="1"/>
      </rPr>
      <t>276,63</t>
    </r>
  </si>
  <si>
    <r>
      <rPr>
        <sz val="8"/>
        <rFont val="Times New Roman"/>
        <family val="1"/>
      </rPr>
      <t>13.831,50</t>
    </r>
  </si>
  <si>
    <r>
      <rPr>
        <sz val="8"/>
        <rFont val="Times New Roman"/>
        <family val="1"/>
      </rPr>
      <t>3.752</t>
    </r>
  </si>
  <si>
    <r>
      <rPr>
        <sz val="8"/>
        <rFont val="Times New Roman"/>
        <family val="1"/>
      </rPr>
      <t>SF-02148</t>
    </r>
  </si>
  <si>
    <r>
      <rPr>
        <sz val="8"/>
        <rFont val="Times New Roman"/>
        <family val="1"/>
      </rPr>
      <t>Curva horizontal 90 graus para leito 800x100 mm</t>
    </r>
  </si>
  <si>
    <r>
      <rPr>
        <sz val="8"/>
        <rFont val="Times New Roman"/>
        <family val="1"/>
      </rPr>
      <t>265,62</t>
    </r>
  </si>
  <si>
    <r>
      <rPr>
        <sz val="8"/>
        <rFont val="Times New Roman"/>
        <family val="1"/>
      </rPr>
      <t>13.281,00</t>
    </r>
  </si>
  <si>
    <r>
      <rPr>
        <sz val="8"/>
        <rFont val="Times New Roman"/>
        <family val="1"/>
      </rPr>
      <t>3.753</t>
    </r>
  </si>
  <si>
    <r>
      <rPr>
        <sz val="8"/>
        <rFont val="Times New Roman"/>
        <family val="1"/>
      </rPr>
      <t>SF-02149</t>
    </r>
  </si>
  <si>
    <r>
      <rPr>
        <sz val="8"/>
        <rFont val="Times New Roman"/>
        <family val="1"/>
      </rPr>
      <t>Curva vertical 90 graus para leito 800x100 mm</t>
    </r>
  </si>
  <si>
    <r>
      <rPr>
        <sz val="8"/>
        <rFont val="Times New Roman"/>
        <family val="1"/>
      </rPr>
      <t>158,68</t>
    </r>
  </si>
  <si>
    <r>
      <rPr>
        <sz val="8"/>
        <rFont val="Times New Roman"/>
        <family val="1"/>
      </rPr>
      <t>7.934,00</t>
    </r>
  </si>
  <si>
    <r>
      <rPr>
        <sz val="8"/>
        <rFont val="Times New Roman"/>
        <family val="1"/>
      </rPr>
      <t>3.754</t>
    </r>
  </si>
  <si>
    <r>
      <rPr>
        <sz val="8"/>
        <rFont val="Times New Roman"/>
        <family val="1"/>
      </rPr>
      <t>SF-02150</t>
    </r>
  </si>
  <si>
    <r>
      <rPr>
        <sz val="8"/>
        <rFont val="Times New Roman"/>
        <family val="1"/>
      </rPr>
      <t>Tê horizontal 90 graus para leito 800x100 mm</t>
    </r>
  </si>
  <si>
    <r>
      <rPr>
        <sz val="8"/>
        <rFont val="Times New Roman"/>
        <family val="1"/>
      </rPr>
      <t>340,40</t>
    </r>
  </si>
  <si>
    <r>
      <rPr>
        <sz val="8"/>
        <rFont val="Times New Roman"/>
        <family val="1"/>
      </rPr>
      <t>17.020,00</t>
    </r>
  </si>
  <si>
    <r>
      <rPr>
        <sz val="8"/>
        <rFont val="Times New Roman"/>
        <family val="1"/>
      </rPr>
      <t>3.755</t>
    </r>
  </si>
  <si>
    <r>
      <rPr>
        <sz val="8"/>
        <rFont val="Times New Roman"/>
        <family val="1"/>
      </rPr>
      <t>SF-02151</t>
    </r>
  </si>
  <si>
    <r>
      <rPr>
        <sz val="8"/>
        <rFont val="Times New Roman"/>
        <family val="1"/>
      </rPr>
      <t>Nobreak de 1 kVA</t>
    </r>
  </si>
  <si>
    <r>
      <rPr>
        <sz val="8"/>
        <rFont val="Times New Roman"/>
        <family val="1"/>
      </rPr>
      <t>3.003,86</t>
    </r>
  </si>
  <si>
    <r>
      <rPr>
        <sz val="8"/>
        <rFont val="Times New Roman"/>
        <family val="1"/>
      </rPr>
      <t>300.386,00</t>
    </r>
  </si>
  <si>
    <r>
      <rPr>
        <sz val="8"/>
        <rFont val="Times New Roman"/>
        <family val="1"/>
      </rPr>
      <t>3.756</t>
    </r>
  </si>
  <si>
    <r>
      <rPr>
        <sz val="8"/>
        <rFont val="Times New Roman"/>
        <family val="1"/>
      </rPr>
      <t>SF-02152</t>
    </r>
  </si>
  <si>
    <r>
      <rPr>
        <sz val="8"/>
        <rFont val="Times New Roman"/>
        <family val="1"/>
      </rPr>
      <t>Nobreak de 2 kVA</t>
    </r>
  </si>
  <si>
    <r>
      <rPr>
        <sz val="8"/>
        <rFont val="Times New Roman"/>
        <family val="1"/>
      </rPr>
      <t>4.713,62</t>
    </r>
  </si>
  <si>
    <r>
      <rPr>
        <sz val="8"/>
        <rFont val="Times New Roman"/>
        <family val="1"/>
      </rPr>
      <t>942.724,00</t>
    </r>
  </si>
  <si>
    <r>
      <rPr>
        <sz val="8"/>
        <rFont val="Times New Roman"/>
        <family val="1"/>
      </rPr>
      <t>3.757</t>
    </r>
  </si>
  <si>
    <r>
      <rPr>
        <sz val="8"/>
        <rFont val="Times New Roman"/>
        <family val="1"/>
      </rPr>
      <t>SF-02153</t>
    </r>
  </si>
  <si>
    <r>
      <rPr>
        <sz val="8"/>
        <rFont val="Times New Roman"/>
        <family val="1"/>
      </rPr>
      <t>Nobreak de 3 kVA</t>
    </r>
  </si>
  <si>
    <r>
      <rPr>
        <sz val="8"/>
        <rFont val="Times New Roman"/>
        <family val="1"/>
      </rPr>
      <t>6.481,02</t>
    </r>
  </si>
  <si>
    <r>
      <rPr>
        <sz val="8"/>
        <rFont val="Times New Roman"/>
        <family val="1"/>
      </rPr>
      <t>648.102,00</t>
    </r>
  </si>
  <si>
    <r>
      <rPr>
        <sz val="8"/>
        <rFont val="Times New Roman"/>
        <family val="1"/>
      </rPr>
      <t>3.758</t>
    </r>
  </si>
  <si>
    <r>
      <rPr>
        <sz val="8"/>
        <rFont val="Times New Roman"/>
        <family val="1"/>
      </rPr>
      <t>SF-02154</t>
    </r>
  </si>
  <si>
    <r>
      <rPr>
        <sz val="8"/>
        <rFont val="Times New Roman"/>
        <family val="1"/>
      </rPr>
      <t>Bateria 7 Ah</t>
    </r>
  </si>
  <si>
    <r>
      <rPr>
        <sz val="8"/>
        <rFont val="Times New Roman"/>
        <family val="1"/>
      </rPr>
      <t>246,43</t>
    </r>
  </si>
  <si>
    <r>
      <rPr>
        <sz val="8"/>
        <rFont val="Times New Roman"/>
        <family val="1"/>
      </rPr>
      <t>49.286,00</t>
    </r>
  </si>
  <si>
    <r>
      <rPr>
        <sz val="8"/>
        <rFont val="Times New Roman"/>
        <family val="1"/>
      </rPr>
      <t>3.759</t>
    </r>
  </si>
  <si>
    <r>
      <rPr>
        <sz val="8"/>
        <rFont val="Times New Roman"/>
        <family val="1"/>
      </rPr>
      <t>SF-02155</t>
    </r>
  </si>
  <si>
    <r>
      <rPr>
        <sz val="8"/>
        <rFont val="Times New Roman"/>
        <family val="1"/>
      </rPr>
      <t>Bateria 9 Ah</t>
    </r>
  </si>
  <si>
    <r>
      <rPr>
        <sz val="8"/>
        <rFont val="Times New Roman"/>
        <family val="1"/>
      </rPr>
      <t>146,85</t>
    </r>
  </si>
  <si>
    <r>
      <rPr>
        <sz val="8"/>
        <rFont val="Times New Roman"/>
        <family val="1"/>
      </rPr>
      <t>29.370,00</t>
    </r>
  </si>
  <si>
    <r>
      <rPr>
        <sz val="8"/>
        <rFont val="Times New Roman"/>
        <family val="1"/>
      </rPr>
      <t>3.760</t>
    </r>
  </si>
  <si>
    <r>
      <rPr>
        <sz val="8"/>
        <rFont val="Times New Roman"/>
        <family val="1"/>
      </rPr>
      <t>SF-02156</t>
    </r>
  </si>
  <si>
    <r>
      <rPr>
        <sz val="8"/>
        <rFont val="Times New Roman"/>
        <family val="1"/>
      </rPr>
      <t>Bateria 12 Ah</t>
    </r>
  </si>
  <si>
    <r>
      <rPr>
        <sz val="8"/>
        <rFont val="Times New Roman"/>
        <family val="1"/>
      </rPr>
      <t>232,62</t>
    </r>
  </si>
  <si>
    <r>
      <rPr>
        <sz val="8"/>
        <rFont val="Times New Roman"/>
        <family val="1"/>
      </rPr>
      <t>23.262,00</t>
    </r>
  </si>
  <si>
    <r>
      <rPr>
        <sz val="8"/>
        <rFont val="Times New Roman"/>
        <family val="1"/>
      </rPr>
      <t>3.761</t>
    </r>
  </si>
  <si>
    <r>
      <rPr>
        <sz val="8"/>
        <rFont val="Times New Roman"/>
        <family val="1"/>
      </rPr>
      <t>SF-02157</t>
    </r>
  </si>
  <si>
    <r>
      <rPr>
        <sz val="8"/>
        <rFont val="Times New Roman"/>
        <family val="1"/>
      </rPr>
      <t>Bateria 28 Ah</t>
    </r>
  </si>
  <si>
    <r>
      <rPr>
        <sz val="8"/>
        <rFont val="Times New Roman"/>
        <family val="1"/>
      </rPr>
      <t>514,15</t>
    </r>
  </si>
  <si>
    <r>
      <rPr>
        <sz val="8"/>
        <rFont val="Times New Roman"/>
        <family val="1"/>
      </rPr>
      <t>257.075,00</t>
    </r>
  </si>
  <si>
    <r>
      <rPr>
        <sz val="8"/>
        <rFont val="Times New Roman"/>
        <family val="1"/>
      </rPr>
      <t>3.762</t>
    </r>
  </si>
  <si>
    <r>
      <rPr>
        <sz val="8"/>
        <rFont val="Times New Roman"/>
        <family val="1"/>
      </rPr>
      <t>SF-02158</t>
    </r>
  </si>
  <si>
    <r>
      <rPr>
        <sz val="8"/>
        <rFont val="Times New Roman"/>
        <family val="1"/>
      </rPr>
      <t>Bateria 40 Ah</t>
    </r>
  </si>
  <si>
    <r>
      <rPr>
        <sz val="8"/>
        <rFont val="Times New Roman"/>
        <family val="1"/>
      </rPr>
      <t>758,73</t>
    </r>
  </si>
  <si>
    <r>
      <rPr>
        <sz val="8"/>
        <rFont val="Times New Roman"/>
        <family val="1"/>
      </rPr>
      <t>22.761,90</t>
    </r>
  </si>
  <si>
    <r>
      <rPr>
        <sz val="8"/>
        <rFont val="Times New Roman"/>
        <family val="1"/>
      </rPr>
      <t>3.763</t>
    </r>
  </si>
  <si>
    <r>
      <rPr>
        <sz val="8"/>
        <rFont val="Times New Roman"/>
        <family val="1"/>
      </rPr>
      <t>SF-02159</t>
    </r>
  </si>
  <si>
    <r>
      <rPr>
        <sz val="8"/>
        <rFont val="Times New Roman"/>
        <family val="1"/>
      </rPr>
      <t>Bateria 120 Ah</t>
    </r>
  </si>
  <si>
    <r>
      <rPr>
        <sz val="8"/>
        <rFont val="Times New Roman"/>
        <family val="1"/>
      </rPr>
      <t>2.008,80</t>
    </r>
  </si>
  <si>
    <r>
      <rPr>
        <sz val="8"/>
        <rFont val="Times New Roman"/>
        <family val="1"/>
      </rPr>
      <t>80.352,00</t>
    </r>
  </si>
  <si>
    <r>
      <rPr>
        <sz val="8"/>
        <rFont val="Times New Roman"/>
        <family val="1"/>
      </rPr>
      <t>3.764</t>
    </r>
  </si>
  <si>
    <r>
      <rPr>
        <sz val="8"/>
        <rFont val="Times New Roman"/>
        <family val="1"/>
      </rPr>
      <t>SF-02160</t>
    </r>
  </si>
  <si>
    <r>
      <rPr>
        <sz val="8"/>
        <rFont val="Times New Roman"/>
        <family val="1"/>
      </rPr>
      <t>Perfilado 38x38 mm</t>
    </r>
  </si>
  <si>
    <r>
      <rPr>
        <sz val="8"/>
        <rFont val="Times New Roman"/>
        <family val="1"/>
      </rPr>
      <t>20,43</t>
    </r>
  </si>
  <si>
    <r>
      <rPr>
        <sz val="8"/>
        <rFont val="Times New Roman"/>
        <family val="1"/>
      </rPr>
      <t>20.430,00</t>
    </r>
  </si>
  <si>
    <r>
      <rPr>
        <sz val="8"/>
        <rFont val="Times New Roman"/>
        <family val="1"/>
      </rPr>
      <t>3.765</t>
    </r>
  </si>
  <si>
    <r>
      <rPr>
        <sz val="8"/>
        <rFont val="Times New Roman"/>
        <family val="1"/>
      </rPr>
      <t>SF-02161</t>
    </r>
  </si>
  <si>
    <r>
      <rPr>
        <sz val="8"/>
        <rFont val="Times New Roman"/>
        <family val="1"/>
      </rPr>
      <t>Gancho curto para perfilado</t>
    </r>
  </si>
  <si>
    <r>
      <rPr>
        <sz val="8"/>
        <rFont val="Times New Roman"/>
        <family val="1"/>
      </rPr>
      <t>3,19</t>
    </r>
  </si>
  <si>
    <r>
      <rPr>
        <sz val="8"/>
        <rFont val="Times New Roman"/>
        <family val="1"/>
      </rPr>
      <t>3.190,00</t>
    </r>
  </si>
  <si>
    <r>
      <rPr>
        <sz val="8"/>
        <rFont val="Times New Roman"/>
        <family val="1"/>
      </rPr>
      <t>3.766</t>
    </r>
  </si>
  <si>
    <r>
      <rPr>
        <sz val="8"/>
        <rFont val="Times New Roman"/>
        <family val="1"/>
      </rPr>
      <t>SF-02162</t>
    </r>
  </si>
  <si>
    <r>
      <rPr>
        <sz val="8"/>
        <rFont val="Times New Roman"/>
        <family val="1"/>
      </rPr>
      <t>Gancho longo para perfilado</t>
    </r>
  </si>
  <si>
    <r>
      <rPr>
        <sz val="8"/>
        <rFont val="Times New Roman"/>
        <family val="1"/>
      </rPr>
      <t>3.767</t>
    </r>
  </si>
  <si>
    <r>
      <rPr>
        <sz val="8"/>
        <rFont val="Times New Roman"/>
        <family val="1"/>
      </rPr>
      <t>SF-02163</t>
    </r>
  </si>
  <si>
    <r>
      <rPr>
        <sz val="8"/>
        <rFont val="Times New Roman"/>
        <family val="1"/>
      </rPr>
      <t>Cantoneira ZZ para perfilado</t>
    </r>
  </si>
  <si>
    <r>
      <rPr>
        <sz val="8"/>
        <rFont val="Times New Roman"/>
        <family val="1"/>
      </rPr>
      <t>2,49</t>
    </r>
  </si>
  <si>
    <r>
      <rPr>
        <sz val="8"/>
        <rFont val="Times New Roman"/>
        <family val="1"/>
      </rPr>
      <t>498,00</t>
    </r>
  </si>
  <si>
    <r>
      <rPr>
        <sz val="8"/>
        <rFont val="Times New Roman"/>
        <family val="1"/>
      </rPr>
      <t>3.768</t>
    </r>
  </si>
  <si>
    <r>
      <rPr>
        <sz val="8"/>
        <rFont val="Times New Roman"/>
        <family val="1"/>
      </rPr>
      <t>SF-02164</t>
    </r>
  </si>
  <si>
    <r>
      <rPr>
        <sz val="8"/>
        <rFont val="Times New Roman"/>
        <family val="1"/>
      </rPr>
      <t>Gancho curto de luminária para perfilado</t>
    </r>
  </si>
  <si>
    <r>
      <rPr>
        <sz val="8"/>
        <rFont val="Times New Roman"/>
        <family val="1"/>
      </rPr>
      <t>3,04</t>
    </r>
  </si>
  <si>
    <r>
      <rPr>
        <sz val="8"/>
        <rFont val="Times New Roman"/>
        <family val="1"/>
      </rPr>
      <t>3.040,00</t>
    </r>
  </si>
  <si>
    <r>
      <rPr>
        <sz val="8"/>
        <rFont val="Times New Roman"/>
        <family val="1"/>
      </rPr>
      <t>3.769</t>
    </r>
  </si>
  <si>
    <r>
      <rPr>
        <sz val="8"/>
        <rFont val="Times New Roman"/>
        <family val="1"/>
      </rPr>
      <t>SF-02165</t>
    </r>
  </si>
  <si>
    <r>
      <rPr>
        <sz val="8"/>
        <rFont val="Times New Roman"/>
        <family val="1"/>
      </rPr>
      <t>Gancho longo de luminária para perfilado</t>
    </r>
  </si>
  <si>
    <r>
      <rPr>
        <sz val="8"/>
        <rFont val="Times New Roman"/>
        <family val="1"/>
      </rPr>
      <t>4.600,00</t>
    </r>
  </si>
  <si>
    <r>
      <rPr>
        <sz val="8"/>
        <rFont val="Times New Roman"/>
        <family val="1"/>
      </rPr>
      <t>3.770</t>
    </r>
  </si>
  <si>
    <r>
      <rPr>
        <sz val="8"/>
        <rFont val="Times New Roman"/>
        <family val="1"/>
      </rPr>
      <t>SF-02166</t>
    </r>
  </si>
  <si>
    <r>
      <rPr>
        <sz val="8"/>
        <rFont val="Times New Roman"/>
        <family val="1"/>
      </rPr>
      <t>Junta interna tipo I para perfilado</t>
    </r>
  </si>
  <si>
    <r>
      <rPr>
        <sz val="8"/>
        <rFont val="Times New Roman"/>
        <family val="1"/>
      </rPr>
      <t>3,27</t>
    </r>
  </si>
  <si>
    <r>
      <rPr>
        <sz val="8"/>
        <rFont val="Times New Roman"/>
        <family val="1"/>
      </rPr>
      <t>1.635,00</t>
    </r>
  </si>
  <si>
    <r>
      <rPr>
        <sz val="8"/>
        <rFont val="Times New Roman"/>
        <family val="1"/>
      </rPr>
      <t>3.771</t>
    </r>
  </si>
  <si>
    <r>
      <rPr>
        <sz val="8"/>
        <rFont val="Times New Roman"/>
        <family val="1"/>
      </rPr>
      <t>SF-02167</t>
    </r>
  </si>
  <si>
    <r>
      <rPr>
        <sz val="8"/>
        <rFont val="Times New Roman"/>
        <family val="1"/>
      </rPr>
      <t>Junta interna tipo L para perfilado</t>
    </r>
  </si>
  <si>
    <r>
      <rPr>
        <sz val="8"/>
        <rFont val="Times New Roman"/>
        <family val="1"/>
      </rPr>
      <t>4,77</t>
    </r>
  </si>
  <si>
    <r>
      <rPr>
        <sz val="8"/>
        <rFont val="Times New Roman"/>
        <family val="1"/>
      </rPr>
      <t>477,00</t>
    </r>
  </si>
  <si>
    <r>
      <rPr>
        <sz val="8"/>
        <rFont val="Times New Roman"/>
        <family val="1"/>
      </rPr>
      <t>3.772</t>
    </r>
  </si>
  <si>
    <r>
      <rPr>
        <sz val="8"/>
        <rFont val="Times New Roman"/>
        <family val="1"/>
      </rPr>
      <t>SF-02168</t>
    </r>
  </si>
  <si>
    <r>
      <rPr>
        <sz val="8"/>
        <rFont val="Times New Roman"/>
        <family val="1"/>
      </rPr>
      <t>Junta interna tipo T para perfilado</t>
    </r>
  </si>
  <si>
    <r>
      <rPr>
        <sz val="8"/>
        <rFont val="Times New Roman"/>
        <family val="1"/>
      </rPr>
      <t>6,57</t>
    </r>
  </si>
  <si>
    <r>
      <rPr>
        <sz val="8"/>
        <rFont val="Times New Roman"/>
        <family val="1"/>
      </rPr>
      <t>657,00</t>
    </r>
  </si>
  <si>
    <r>
      <rPr>
        <sz val="8"/>
        <rFont val="Times New Roman"/>
        <family val="1"/>
      </rPr>
      <t>3.773</t>
    </r>
  </si>
  <si>
    <r>
      <rPr>
        <sz val="8"/>
        <rFont val="Times New Roman"/>
        <family val="1"/>
      </rPr>
      <t>SF-02169</t>
    </r>
  </si>
  <si>
    <r>
      <rPr>
        <sz val="8"/>
        <rFont val="Times New Roman"/>
        <family val="1"/>
      </rPr>
      <t>Junta interna tipo X para perfilado</t>
    </r>
  </si>
  <si>
    <r>
      <rPr>
        <sz val="8"/>
        <rFont val="Times New Roman"/>
        <family val="1"/>
      </rPr>
      <t>8,38</t>
    </r>
  </si>
  <si>
    <r>
      <rPr>
        <sz val="8"/>
        <rFont val="Times New Roman"/>
        <family val="1"/>
      </rPr>
      <t>838,00</t>
    </r>
  </si>
  <si>
    <r>
      <rPr>
        <sz val="8"/>
        <rFont val="Times New Roman"/>
        <family val="1"/>
      </rPr>
      <t>3.774</t>
    </r>
  </si>
  <si>
    <r>
      <rPr>
        <sz val="8"/>
        <rFont val="Times New Roman"/>
        <family val="1"/>
      </rPr>
      <t>SF-02170</t>
    </r>
  </si>
  <si>
    <r>
      <rPr>
        <sz val="8"/>
        <rFont val="Times New Roman"/>
        <family val="1"/>
      </rPr>
      <t>Curva para perfilado</t>
    </r>
  </si>
  <si>
    <r>
      <rPr>
        <sz val="8"/>
        <rFont val="Times New Roman"/>
        <family val="1"/>
      </rPr>
      <t>11,19</t>
    </r>
  </si>
  <si>
    <r>
      <rPr>
        <sz val="8"/>
        <rFont val="Times New Roman"/>
        <family val="1"/>
      </rPr>
      <t>2.238,00</t>
    </r>
  </si>
  <si>
    <r>
      <rPr>
        <sz val="8"/>
        <rFont val="Times New Roman"/>
        <family val="1"/>
      </rPr>
      <t>3.775</t>
    </r>
  </si>
  <si>
    <r>
      <rPr>
        <sz val="8"/>
        <rFont val="Times New Roman"/>
        <family val="1"/>
      </rPr>
      <t>SF-02171</t>
    </r>
  </si>
  <si>
    <r>
      <rPr>
        <sz val="8"/>
        <rFont val="Times New Roman"/>
        <family val="1"/>
      </rPr>
      <t>Sapata para perfilado</t>
    </r>
  </si>
  <si>
    <r>
      <rPr>
        <sz val="8"/>
        <rFont val="Times New Roman"/>
        <family val="1"/>
      </rPr>
      <t>10,52</t>
    </r>
  </si>
  <si>
    <r>
      <rPr>
        <sz val="8"/>
        <rFont val="Times New Roman"/>
        <family val="1"/>
      </rPr>
      <t>1.052,00</t>
    </r>
  </si>
  <si>
    <r>
      <rPr>
        <sz val="8"/>
        <rFont val="Times New Roman"/>
        <family val="1"/>
      </rPr>
      <t>3.776</t>
    </r>
  </si>
  <si>
    <r>
      <rPr>
        <sz val="8"/>
        <rFont val="Times New Roman"/>
        <family val="1"/>
      </rPr>
      <t>SF-02172</t>
    </r>
  </si>
  <si>
    <r>
      <rPr>
        <sz val="8"/>
        <rFont val="Times New Roman"/>
        <family val="1"/>
      </rPr>
      <t>Saída de eletroduto para perfilado</t>
    </r>
  </si>
  <si>
    <r>
      <rPr>
        <sz val="8"/>
        <rFont val="Times New Roman"/>
        <family val="1"/>
      </rPr>
      <t>3.777</t>
    </r>
  </si>
  <si>
    <r>
      <rPr>
        <sz val="8"/>
        <rFont val="Times New Roman"/>
        <family val="1"/>
      </rPr>
      <t>SF-02173</t>
    </r>
  </si>
  <si>
    <r>
      <rPr>
        <sz val="8"/>
        <rFont val="Times New Roman"/>
        <family val="1"/>
      </rPr>
      <t>Módulo acionador para fechaduras</t>
    </r>
  </si>
  <si>
    <r>
      <rPr>
        <sz val="8"/>
        <rFont val="Times New Roman"/>
        <family val="1"/>
      </rPr>
      <t>129,77</t>
    </r>
  </si>
  <si>
    <r>
      <rPr>
        <sz val="8"/>
        <rFont val="Times New Roman"/>
        <family val="1"/>
      </rPr>
      <t>6.488,50</t>
    </r>
  </si>
  <si>
    <r>
      <rPr>
        <sz val="8"/>
        <rFont val="Times New Roman"/>
        <family val="1"/>
      </rPr>
      <t>3.778</t>
    </r>
  </si>
  <si>
    <r>
      <rPr>
        <sz val="8"/>
        <rFont val="Times New Roman"/>
        <family val="1"/>
      </rPr>
      <t>SF-02174</t>
    </r>
  </si>
  <si>
    <r>
      <rPr>
        <sz val="8"/>
        <rFont val="Times New Roman"/>
        <family val="1"/>
      </rPr>
      <t>Conjunto motor de portão industrial grande</t>
    </r>
  </si>
  <si>
    <r>
      <rPr>
        <sz val="8"/>
        <rFont val="Times New Roman"/>
        <family val="1"/>
      </rPr>
      <t>4.901,44</t>
    </r>
  </si>
  <si>
    <r>
      <rPr>
        <sz val="8"/>
        <rFont val="Times New Roman"/>
        <family val="1"/>
      </rPr>
      <t>58.817,28</t>
    </r>
  </si>
  <si>
    <r>
      <rPr>
        <sz val="8"/>
        <rFont val="Times New Roman"/>
        <family val="1"/>
      </rPr>
      <t>3.779</t>
    </r>
  </si>
  <si>
    <r>
      <rPr>
        <sz val="8"/>
        <rFont val="Times New Roman"/>
        <family val="1"/>
      </rPr>
      <t>SF-02175</t>
    </r>
  </si>
  <si>
    <r>
      <rPr>
        <sz val="8"/>
        <rFont val="Times New Roman"/>
        <family val="1"/>
      </rPr>
      <t>Conjunto motor de portão industrial pequeno</t>
    </r>
  </si>
  <si>
    <r>
      <rPr>
        <sz val="8"/>
        <rFont val="Times New Roman"/>
        <family val="1"/>
      </rPr>
      <t>1.724,58</t>
    </r>
  </si>
  <si>
    <r>
      <rPr>
        <sz val="8"/>
        <rFont val="Times New Roman"/>
        <family val="1"/>
      </rPr>
      <t>34.491,60</t>
    </r>
  </si>
  <si>
    <r>
      <rPr>
        <sz val="8"/>
        <rFont val="Times New Roman"/>
        <family val="1"/>
      </rPr>
      <t>3.780</t>
    </r>
  </si>
  <si>
    <r>
      <rPr>
        <sz val="8"/>
        <rFont val="Times New Roman"/>
        <family val="1"/>
      </rPr>
      <t>SF-02176</t>
    </r>
  </si>
  <si>
    <r>
      <rPr>
        <sz val="8"/>
        <rFont val="Times New Roman"/>
        <family val="1"/>
      </rPr>
      <t>Conjunto motor de portão pivotante</t>
    </r>
  </si>
  <si>
    <r>
      <rPr>
        <sz val="8"/>
        <rFont val="Times New Roman"/>
        <family val="1"/>
      </rPr>
      <t>3.089,98</t>
    </r>
  </si>
  <si>
    <r>
      <rPr>
        <sz val="8"/>
        <rFont val="Times New Roman"/>
        <family val="1"/>
      </rPr>
      <t>30.899,80</t>
    </r>
  </si>
  <si>
    <r>
      <rPr>
        <sz val="8"/>
        <rFont val="Times New Roman"/>
        <family val="1"/>
      </rPr>
      <t>3.781</t>
    </r>
  </si>
  <si>
    <r>
      <rPr>
        <sz val="8"/>
        <rFont val="Times New Roman"/>
        <family val="1"/>
      </rPr>
      <t>SF-02177</t>
    </r>
  </si>
  <si>
    <r>
      <rPr>
        <sz val="8"/>
        <rFont val="Times New Roman"/>
        <family val="1"/>
      </rPr>
      <t>Fotocélula para portão</t>
    </r>
  </si>
  <si>
    <r>
      <rPr>
        <sz val="8"/>
        <rFont val="Times New Roman"/>
        <family val="1"/>
      </rPr>
      <t>253,16</t>
    </r>
  </si>
  <si>
    <r>
      <rPr>
        <sz val="8"/>
        <rFont val="Times New Roman"/>
        <family val="1"/>
      </rPr>
      <t>5.063,20</t>
    </r>
  </si>
  <si>
    <r>
      <rPr>
        <sz val="8"/>
        <rFont val="Times New Roman"/>
        <family val="1"/>
      </rPr>
      <t>3.782</t>
    </r>
  </si>
  <si>
    <r>
      <rPr>
        <sz val="8"/>
        <rFont val="Times New Roman"/>
        <family val="1"/>
      </rPr>
      <t>SF-02178</t>
    </r>
  </si>
  <si>
    <r>
      <rPr>
        <sz val="8"/>
        <rFont val="Times New Roman"/>
        <family val="1"/>
      </rPr>
      <t>Central de controle para portão</t>
    </r>
  </si>
  <si>
    <r>
      <rPr>
        <sz val="8"/>
        <rFont val="Times New Roman"/>
        <family val="1"/>
      </rPr>
      <t>771,29</t>
    </r>
  </si>
  <si>
    <r>
      <rPr>
        <sz val="8"/>
        <rFont val="Times New Roman"/>
        <family val="1"/>
      </rPr>
      <t>23.138,70</t>
    </r>
  </si>
  <si>
    <r>
      <rPr>
        <sz val="8"/>
        <rFont val="Times New Roman"/>
        <family val="1"/>
      </rPr>
      <t>3.783</t>
    </r>
  </si>
  <si>
    <r>
      <rPr>
        <sz val="8"/>
        <rFont val="Times New Roman"/>
        <family val="1"/>
      </rPr>
      <t>SF-02179</t>
    </r>
  </si>
  <si>
    <r>
      <rPr>
        <sz val="8"/>
        <rFont val="Times New Roman"/>
        <family val="1"/>
      </rPr>
      <t>Controle remoto para portão</t>
    </r>
  </si>
  <si>
    <r>
      <rPr>
        <sz val="8"/>
        <rFont val="Times New Roman"/>
        <family val="1"/>
      </rPr>
      <t>22,06</t>
    </r>
  </si>
  <si>
    <r>
      <rPr>
        <sz val="8"/>
        <rFont val="Times New Roman"/>
        <family val="1"/>
      </rPr>
      <t>2.206,00</t>
    </r>
  </si>
  <si>
    <r>
      <rPr>
        <sz val="8"/>
        <rFont val="Times New Roman"/>
        <family val="1"/>
      </rPr>
      <t>3.784</t>
    </r>
  </si>
  <si>
    <r>
      <rPr>
        <sz val="8"/>
        <rFont val="Times New Roman"/>
        <family val="1"/>
      </rPr>
      <t>SF-02180</t>
    </r>
  </si>
  <si>
    <r>
      <rPr>
        <sz val="8"/>
        <rFont val="Times New Roman"/>
        <family val="1"/>
      </rPr>
      <t>Módulo botoeira para portão</t>
    </r>
  </si>
  <si>
    <r>
      <rPr>
        <sz val="8"/>
        <rFont val="Times New Roman"/>
        <family val="1"/>
      </rPr>
      <t>45,89</t>
    </r>
  </si>
  <si>
    <r>
      <rPr>
        <sz val="8"/>
        <rFont val="Times New Roman"/>
        <family val="1"/>
      </rPr>
      <t>917,80</t>
    </r>
  </si>
  <si>
    <r>
      <rPr>
        <sz val="8"/>
        <rFont val="Times New Roman"/>
        <family val="1"/>
      </rPr>
      <t>3.785</t>
    </r>
  </si>
  <si>
    <r>
      <rPr>
        <sz val="8"/>
        <rFont val="Times New Roman"/>
        <family val="1"/>
      </rPr>
      <t>SF-02181</t>
    </r>
  </si>
  <si>
    <r>
      <rPr>
        <sz val="8"/>
        <rFont val="Times New Roman"/>
        <family val="1"/>
      </rPr>
      <t>Módulo relé para portão</t>
    </r>
  </si>
  <si>
    <r>
      <rPr>
        <sz val="8"/>
        <rFont val="Times New Roman"/>
        <family val="1"/>
      </rPr>
      <t>29,65</t>
    </r>
  </si>
  <si>
    <r>
      <rPr>
        <sz val="8"/>
        <rFont val="Times New Roman"/>
        <family val="1"/>
      </rPr>
      <t>593,00</t>
    </r>
  </si>
  <si>
    <r>
      <rPr>
        <sz val="8"/>
        <rFont val="Times New Roman"/>
        <family val="1"/>
      </rPr>
      <t>3.786</t>
    </r>
  </si>
  <si>
    <r>
      <rPr>
        <sz val="8"/>
        <rFont val="Times New Roman"/>
        <family val="1"/>
      </rPr>
      <t>SF-02182</t>
    </r>
  </si>
  <si>
    <r>
      <rPr>
        <sz val="8"/>
        <rFont val="Times New Roman"/>
        <family val="1"/>
      </rPr>
      <t>Sinaleira para portão</t>
    </r>
  </si>
  <si>
    <r>
      <rPr>
        <sz val="8"/>
        <rFont val="Times New Roman"/>
        <family val="1"/>
      </rPr>
      <t>158,10</t>
    </r>
  </si>
  <si>
    <r>
      <rPr>
        <sz val="8"/>
        <rFont val="Times New Roman"/>
        <family val="1"/>
      </rPr>
      <t>3.162,00</t>
    </r>
  </si>
  <si>
    <r>
      <rPr>
        <sz val="8"/>
        <rFont val="Times New Roman"/>
        <family val="1"/>
      </rPr>
      <t>3.787</t>
    </r>
  </si>
  <si>
    <r>
      <rPr>
        <sz val="8"/>
        <rFont val="Times New Roman"/>
        <family val="1"/>
      </rPr>
      <t>SF-02183</t>
    </r>
  </si>
  <si>
    <r>
      <rPr>
        <sz val="8"/>
        <rFont val="Times New Roman"/>
        <family val="1"/>
      </rPr>
      <t>Cremalheira para portão</t>
    </r>
  </si>
  <si>
    <r>
      <rPr>
        <sz val="8"/>
        <rFont val="Times New Roman"/>
        <family val="1"/>
      </rPr>
      <t>138,91</t>
    </r>
  </si>
  <si>
    <r>
      <rPr>
        <sz val="8"/>
        <rFont val="Times New Roman"/>
        <family val="1"/>
      </rPr>
      <t>6.945,50</t>
    </r>
  </si>
  <si>
    <r>
      <rPr>
        <sz val="8"/>
        <rFont val="Times New Roman"/>
        <family val="1"/>
      </rPr>
      <t>3.788</t>
    </r>
  </si>
  <si>
    <r>
      <rPr>
        <sz val="8"/>
        <rFont val="Times New Roman"/>
        <family val="1"/>
      </rPr>
      <t>SF-02184</t>
    </r>
  </si>
  <si>
    <r>
      <rPr>
        <sz val="8"/>
        <rFont val="Times New Roman"/>
        <family val="1"/>
      </rPr>
      <t>Engrenagem para portão</t>
    </r>
  </si>
  <si>
    <r>
      <rPr>
        <sz val="8"/>
        <rFont val="Times New Roman"/>
        <family val="1"/>
      </rPr>
      <t>112,90</t>
    </r>
  </si>
  <si>
    <r>
      <rPr>
        <sz val="8"/>
        <rFont val="Times New Roman"/>
        <family val="1"/>
      </rPr>
      <t>5.645,00</t>
    </r>
  </si>
  <si>
    <r>
      <rPr>
        <sz val="8"/>
        <rFont val="Times New Roman"/>
        <family val="1"/>
      </rPr>
      <t>3.789</t>
    </r>
  </si>
  <si>
    <r>
      <rPr>
        <sz val="8"/>
        <rFont val="Times New Roman"/>
        <family val="1"/>
      </rPr>
      <t>SF-02185</t>
    </r>
  </si>
  <si>
    <r>
      <rPr>
        <sz val="8"/>
        <rFont val="Times New Roman"/>
        <family val="1"/>
      </rPr>
      <t>Sensor de fim de curso para portão</t>
    </r>
  </si>
  <si>
    <r>
      <rPr>
        <sz val="8"/>
        <rFont val="Times New Roman"/>
        <family val="1"/>
      </rPr>
      <t>15,27</t>
    </r>
  </si>
  <si>
    <r>
      <rPr>
        <sz val="8"/>
        <rFont val="Times New Roman"/>
        <family val="1"/>
      </rPr>
      <t>305,40</t>
    </r>
  </si>
  <si>
    <r>
      <rPr>
        <sz val="8"/>
        <rFont val="Times New Roman"/>
        <family val="1"/>
      </rPr>
      <t>3.790</t>
    </r>
  </si>
  <si>
    <r>
      <rPr>
        <sz val="8"/>
        <rFont val="Times New Roman"/>
        <family val="1"/>
      </rPr>
      <t>SF-02186</t>
    </r>
  </si>
  <si>
    <r>
      <rPr>
        <sz val="8"/>
        <rFont val="Times New Roman"/>
        <family val="1"/>
      </rPr>
      <t>Encoder para portão</t>
    </r>
  </si>
  <si>
    <r>
      <rPr>
        <sz val="8"/>
        <rFont val="Times New Roman"/>
        <family val="1"/>
      </rPr>
      <t>85,45</t>
    </r>
  </si>
  <si>
    <r>
      <rPr>
        <sz val="8"/>
        <rFont val="Times New Roman"/>
        <family val="1"/>
      </rPr>
      <t>1.709,00</t>
    </r>
  </si>
  <si>
    <r>
      <rPr>
        <sz val="8"/>
        <rFont val="Times New Roman"/>
        <family val="1"/>
      </rPr>
      <t>3.791</t>
    </r>
  </si>
  <si>
    <r>
      <rPr>
        <sz val="8"/>
        <rFont val="Times New Roman"/>
        <family val="1"/>
      </rPr>
      <t>SF-02189</t>
    </r>
  </si>
  <si>
    <r>
      <rPr>
        <sz val="8"/>
        <rFont val="Times New Roman"/>
        <family val="1"/>
      </rPr>
      <t>Campainha eletrônica</t>
    </r>
  </si>
  <si>
    <r>
      <rPr>
        <sz val="8"/>
        <rFont val="Times New Roman"/>
        <family val="1"/>
      </rPr>
      <t>52,84</t>
    </r>
  </si>
  <si>
    <r>
      <rPr>
        <sz val="8"/>
        <rFont val="Times New Roman"/>
        <family val="1"/>
      </rPr>
      <t>1.056,80</t>
    </r>
  </si>
  <si>
    <r>
      <rPr>
        <sz val="8"/>
        <rFont val="Times New Roman"/>
        <family val="1"/>
      </rPr>
      <t>3.792</t>
    </r>
  </si>
  <si>
    <r>
      <rPr>
        <sz val="8"/>
        <rFont val="Times New Roman"/>
        <family val="1"/>
      </rPr>
      <t>SF-02190</t>
    </r>
  </si>
  <si>
    <r>
      <rPr>
        <sz val="8"/>
        <rFont val="Times New Roman"/>
        <family val="1"/>
      </rPr>
      <t>Relé acionado por controle remoto sem fio</t>
    </r>
  </si>
  <si>
    <r>
      <rPr>
        <sz val="8"/>
        <rFont val="Times New Roman"/>
        <family val="1"/>
      </rPr>
      <t>79,98</t>
    </r>
  </si>
  <si>
    <r>
      <rPr>
        <sz val="8"/>
        <rFont val="Times New Roman"/>
        <family val="1"/>
      </rPr>
      <t>1.599,60</t>
    </r>
  </si>
  <si>
    <r>
      <rPr>
        <sz val="8"/>
        <rFont val="Times New Roman"/>
        <family val="1"/>
      </rPr>
      <t>3.793</t>
    </r>
  </si>
  <si>
    <r>
      <rPr>
        <sz val="8"/>
        <rFont val="Times New Roman"/>
        <family val="1"/>
      </rPr>
      <t>SF-02191</t>
    </r>
  </si>
  <si>
    <r>
      <rPr>
        <sz val="8"/>
        <rFont val="Times New Roman"/>
        <family val="1"/>
      </rPr>
      <t>Campainha sem fio</t>
    </r>
  </si>
  <si>
    <r>
      <rPr>
        <sz val="8"/>
        <rFont val="Times New Roman"/>
        <family val="1"/>
      </rPr>
      <t>103,94</t>
    </r>
  </si>
  <si>
    <r>
      <rPr>
        <sz val="8"/>
        <rFont val="Times New Roman"/>
        <family val="1"/>
      </rPr>
      <t>3.118,20</t>
    </r>
  </si>
  <si>
    <r>
      <rPr>
        <sz val="8"/>
        <rFont val="Times New Roman"/>
        <family val="1"/>
      </rPr>
      <t>3.794</t>
    </r>
  </si>
  <si>
    <r>
      <rPr>
        <sz val="8"/>
        <rFont val="Times New Roman"/>
        <family val="1"/>
      </rPr>
      <t>SF-02192</t>
    </r>
  </si>
  <si>
    <r>
      <rPr>
        <sz val="8"/>
        <rFont val="Times New Roman"/>
        <family val="1"/>
      </rPr>
      <t>Botoeira para portões</t>
    </r>
  </si>
  <si>
    <r>
      <rPr>
        <sz val="8"/>
        <rFont val="Times New Roman"/>
        <family val="1"/>
      </rPr>
      <t>115,01</t>
    </r>
  </si>
  <si>
    <r>
      <rPr>
        <sz val="8"/>
        <rFont val="Times New Roman"/>
        <family val="1"/>
      </rPr>
      <t>4.600,40</t>
    </r>
  </si>
  <si>
    <r>
      <rPr>
        <sz val="8"/>
        <rFont val="Times New Roman"/>
        <family val="1"/>
      </rPr>
      <t>3.795</t>
    </r>
  </si>
  <si>
    <r>
      <rPr>
        <sz val="8"/>
        <rFont val="Times New Roman"/>
        <family val="1"/>
      </rPr>
      <t>SF-02193</t>
    </r>
  </si>
  <si>
    <r>
      <rPr>
        <sz val="8"/>
        <rFont val="Times New Roman"/>
        <family val="1"/>
      </rPr>
      <t>Quadro de comando plástico 300x200x130mm tampa opaca</t>
    </r>
  </si>
  <si>
    <r>
      <rPr>
        <sz val="8"/>
        <rFont val="Times New Roman"/>
        <family val="1"/>
      </rPr>
      <t>180,01</t>
    </r>
  </si>
  <si>
    <r>
      <rPr>
        <sz val="8"/>
        <rFont val="Times New Roman"/>
        <family val="1"/>
      </rPr>
      <t>18.001,00</t>
    </r>
  </si>
  <si>
    <r>
      <rPr>
        <sz val="8"/>
        <rFont val="Times New Roman"/>
        <family val="1"/>
      </rPr>
      <t>3.796</t>
    </r>
  </si>
  <si>
    <r>
      <rPr>
        <sz val="8"/>
        <rFont val="Times New Roman"/>
        <family val="1"/>
      </rPr>
      <t>SF-02194</t>
    </r>
  </si>
  <si>
    <r>
      <rPr>
        <sz val="8"/>
        <rFont val="Times New Roman"/>
        <family val="1"/>
      </rPr>
      <t xml:space="preserve">Quadro de comando plástico 300x200x130mm tampa
</t>
    </r>
    <r>
      <rPr>
        <sz val="8"/>
        <rFont val="Times New Roman"/>
        <family val="1"/>
      </rPr>
      <t>transparente</t>
    </r>
  </si>
  <si>
    <r>
      <rPr>
        <sz val="8"/>
        <rFont val="Times New Roman"/>
        <family val="1"/>
      </rPr>
      <t>363,51</t>
    </r>
  </si>
  <si>
    <r>
      <rPr>
        <sz val="8"/>
        <rFont val="Times New Roman"/>
        <family val="1"/>
      </rPr>
      <t>10.905,30</t>
    </r>
  </si>
  <si>
    <r>
      <rPr>
        <sz val="8"/>
        <rFont val="Times New Roman"/>
        <family val="1"/>
      </rPr>
      <t>3.797</t>
    </r>
  </si>
  <si>
    <r>
      <rPr>
        <sz val="8"/>
        <rFont val="Times New Roman"/>
        <family val="1"/>
      </rPr>
      <t>SF-02195</t>
    </r>
  </si>
  <si>
    <r>
      <rPr>
        <sz val="8"/>
        <rFont val="Times New Roman"/>
        <family val="1"/>
      </rPr>
      <t>Quadro de comando plástico 300x300x150mm tampa opaca</t>
    </r>
  </si>
  <si>
    <r>
      <rPr>
        <sz val="8"/>
        <rFont val="Times New Roman"/>
        <family val="1"/>
      </rPr>
      <t>279,41</t>
    </r>
  </si>
  <si>
    <r>
      <rPr>
        <sz val="8"/>
        <rFont val="Times New Roman"/>
        <family val="1"/>
      </rPr>
      <t>27.941,00</t>
    </r>
  </si>
  <si>
    <r>
      <rPr>
        <sz val="8"/>
        <rFont val="Times New Roman"/>
        <family val="1"/>
      </rPr>
      <t>3.798</t>
    </r>
  </si>
  <si>
    <r>
      <rPr>
        <sz val="8"/>
        <rFont val="Times New Roman"/>
        <family val="1"/>
      </rPr>
      <t>SF-02196</t>
    </r>
  </si>
  <si>
    <r>
      <rPr>
        <sz val="8"/>
        <rFont val="Times New Roman"/>
        <family val="1"/>
      </rPr>
      <t xml:space="preserve">Quadro de comando plástico 300x300x150mm tampa
</t>
    </r>
    <r>
      <rPr>
        <sz val="8"/>
        <rFont val="Times New Roman"/>
        <family val="1"/>
      </rPr>
      <t>transparente</t>
    </r>
  </si>
  <si>
    <r>
      <rPr>
        <sz val="8"/>
        <rFont val="Times New Roman"/>
        <family val="1"/>
      </rPr>
      <t>577,53</t>
    </r>
  </si>
  <si>
    <r>
      <rPr>
        <sz val="8"/>
        <rFont val="Times New Roman"/>
        <family val="1"/>
      </rPr>
      <t>17.325,90</t>
    </r>
  </si>
  <si>
    <r>
      <rPr>
        <sz val="8"/>
        <rFont val="Times New Roman"/>
        <family val="1"/>
      </rPr>
      <t>3.799</t>
    </r>
  </si>
  <si>
    <r>
      <rPr>
        <sz val="8"/>
        <rFont val="Times New Roman"/>
        <family val="1"/>
      </rPr>
      <t>SF-02197</t>
    </r>
  </si>
  <si>
    <r>
      <rPr>
        <sz val="8"/>
        <rFont val="Times New Roman"/>
        <family val="1"/>
      </rPr>
      <t>Quadro de comando plástico 450x300x200mm tampa opaca</t>
    </r>
  </si>
  <si>
    <r>
      <rPr>
        <sz val="8"/>
        <rFont val="Times New Roman"/>
        <family val="1"/>
      </rPr>
      <t>561,88</t>
    </r>
  </si>
  <si>
    <r>
      <rPr>
        <sz val="8"/>
        <rFont val="Times New Roman"/>
        <family val="1"/>
      </rPr>
      <t>56.188,00</t>
    </r>
  </si>
  <si>
    <r>
      <rPr>
        <sz val="8"/>
        <rFont val="Times New Roman"/>
        <family val="1"/>
      </rPr>
      <t>3.800</t>
    </r>
  </si>
  <si>
    <r>
      <rPr>
        <sz val="8"/>
        <rFont val="Times New Roman"/>
        <family val="1"/>
      </rPr>
      <t>SF-02198</t>
    </r>
  </si>
  <si>
    <r>
      <rPr>
        <sz val="8"/>
        <rFont val="Times New Roman"/>
        <family val="1"/>
      </rPr>
      <t xml:space="preserve">Quadro de comando plástico 450x300x200mm tampa
</t>
    </r>
    <r>
      <rPr>
        <sz val="8"/>
        <rFont val="Times New Roman"/>
        <family val="1"/>
      </rPr>
      <t>transparente</t>
    </r>
  </si>
  <si>
    <r>
      <rPr>
        <sz val="8"/>
        <rFont val="Times New Roman"/>
        <family val="1"/>
      </rPr>
      <t>1.075,49</t>
    </r>
  </si>
  <si>
    <r>
      <rPr>
        <sz val="8"/>
        <rFont val="Times New Roman"/>
        <family val="1"/>
      </rPr>
      <t>32.264,70</t>
    </r>
  </si>
  <si>
    <r>
      <rPr>
        <sz val="8"/>
        <rFont val="Times New Roman"/>
        <family val="1"/>
      </rPr>
      <t>3.801</t>
    </r>
  </si>
  <si>
    <r>
      <rPr>
        <sz val="8"/>
        <rFont val="Times New Roman"/>
        <family val="1"/>
      </rPr>
      <t>SF-02199</t>
    </r>
  </si>
  <si>
    <r>
      <rPr>
        <sz val="8"/>
        <rFont val="Times New Roman"/>
        <family val="1"/>
      </rPr>
      <t>Caixa para montagem 210x185x160mm</t>
    </r>
  </si>
  <si>
    <r>
      <rPr>
        <sz val="8"/>
        <rFont val="Times New Roman"/>
        <family val="1"/>
      </rPr>
      <t>98,89</t>
    </r>
  </si>
  <si>
    <r>
      <rPr>
        <sz val="8"/>
        <rFont val="Times New Roman"/>
        <family val="1"/>
      </rPr>
      <t>9.889,00</t>
    </r>
  </si>
  <si>
    <r>
      <rPr>
        <sz val="8"/>
        <rFont val="Times New Roman"/>
        <family val="1"/>
      </rPr>
      <t>3.802</t>
    </r>
  </si>
  <si>
    <r>
      <rPr>
        <sz val="8"/>
        <rFont val="Times New Roman"/>
        <family val="1"/>
      </rPr>
      <t>SF-02200</t>
    </r>
  </si>
  <si>
    <r>
      <rPr>
        <sz val="8"/>
        <rFont val="Times New Roman"/>
        <family val="1"/>
      </rPr>
      <t>Quadro 200x200x120</t>
    </r>
  </si>
  <si>
    <r>
      <rPr>
        <sz val="8"/>
        <rFont val="Times New Roman"/>
        <family val="1"/>
      </rPr>
      <t>274,37</t>
    </r>
  </si>
  <si>
    <r>
      <rPr>
        <sz val="8"/>
        <rFont val="Times New Roman"/>
        <family val="1"/>
      </rPr>
      <t>27.437,00</t>
    </r>
  </si>
  <si>
    <r>
      <rPr>
        <sz val="8"/>
        <rFont val="Times New Roman"/>
        <family val="1"/>
      </rPr>
      <t>3.803</t>
    </r>
  </si>
  <si>
    <r>
      <rPr>
        <sz val="8"/>
        <rFont val="Times New Roman"/>
        <family val="1"/>
      </rPr>
      <t>SF-02201</t>
    </r>
  </si>
  <si>
    <r>
      <rPr>
        <sz val="8"/>
        <rFont val="Times New Roman"/>
        <family val="1"/>
      </rPr>
      <t>Quadro 400x300x200</t>
    </r>
  </si>
  <si>
    <r>
      <rPr>
        <sz val="8"/>
        <rFont val="Times New Roman"/>
        <family val="1"/>
      </rPr>
      <t>388,49</t>
    </r>
  </si>
  <si>
    <r>
      <rPr>
        <sz val="8"/>
        <rFont val="Times New Roman"/>
        <family val="1"/>
      </rPr>
      <t>77.698,00</t>
    </r>
  </si>
  <si>
    <r>
      <rPr>
        <sz val="8"/>
        <rFont val="Times New Roman"/>
        <family val="1"/>
      </rPr>
      <t>3.804</t>
    </r>
  </si>
  <si>
    <r>
      <rPr>
        <sz val="8"/>
        <rFont val="Times New Roman"/>
        <family val="1"/>
      </rPr>
      <t>SF-02202</t>
    </r>
  </si>
  <si>
    <r>
      <rPr>
        <sz val="8"/>
        <rFont val="Times New Roman"/>
        <family val="1"/>
      </rPr>
      <t>Quadro 400x400x250</t>
    </r>
  </si>
  <si>
    <r>
      <rPr>
        <sz val="8"/>
        <rFont val="Times New Roman"/>
        <family val="1"/>
      </rPr>
      <t>480,19</t>
    </r>
  </si>
  <si>
    <r>
      <rPr>
        <sz val="8"/>
        <rFont val="Times New Roman"/>
        <family val="1"/>
      </rPr>
      <t>96.038,00</t>
    </r>
  </si>
  <si>
    <r>
      <rPr>
        <sz val="8"/>
        <rFont val="Times New Roman"/>
        <family val="1"/>
      </rPr>
      <t>3.805</t>
    </r>
  </si>
  <si>
    <r>
      <rPr>
        <sz val="8"/>
        <rFont val="Times New Roman"/>
        <family val="1"/>
      </rPr>
      <t>SF-02203</t>
    </r>
  </si>
  <si>
    <r>
      <rPr>
        <sz val="8"/>
        <rFont val="Times New Roman"/>
        <family val="1"/>
      </rPr>
      <t>Quadro 600x400x250</t>
    </r>
  </si>
  <si>
    <r>
      <rPr>
        <sz val="8"/>
        <rFont val="Times New Roman"/>
        <family val="1"/>
      </rPr>
      <t>632,56</t>
    </r>
  </si>
  <si>
    <r>
      <rPr>
        <sz val="8"/>
        <rFont val="Times New Roman"/>
        <family val="1"/>
      </rPr>
      <t>126.512,00</t>
    </r>
  </si>
  <si>
    <r>
      <rPr>
        <sz val="8"/>
        <rFont val="Times New Roman"/>
        <family val="1"/>
      </rPr>
      <t>3.806</t>
    </r>
  </si>
  <si>
    <r>
      <rPr>
        <sz val="8"/>
        <rFont val="Times New Roman"/>
        <family val="1"/>
      </rPr>
      <t>SF-02204</t>
    </r>
  </si>
  <si>
    <r>
      <rPr>
        <sz val="8"/>
        <rFont val="Times New Roman"/>
        <family val="1"/>
      </rPr>
      <t>Quadro 600x600x250</t>
    </r>
  </si>
  <si>
    <r>
      <rPr>
        <sz val="8"/>
        <rFont val="Times New Roman"/>
        <family val="1"/>
      </rPr>
      <t>732,76</t>
    </r>
  </si>
  <si>
    <r>
      <rPr>
        <sz val="8"/>
        <rFont val="Times New Roman"/>
        <family val="1"/>
      </rPr>
      <t>146.552,00</t>
    </r>
  </si>
  <si>
    <r>
      <rPr>
        <sz val="8"/>
        <rFont val="Times New Roman"/>
        <family val="1"/>
      </rPr>
      <t>3.807</t>
    </r>
  </si>
  <si>
    <r>
      <rPr>
        <sz val="8"/>
        <rFont val="Times New Roman"/>
        <family val="1"/>
      </rPr>
      <t>SF-02205</t>
    </r>
  </si>
  <si>
    <r>
      <rPr>
        <sz val="8"/>
        <rFont val="Times New Roman"/>
        <family val="1"/>
      </rPr>
      <t>Quadro 800x600x250</t>
    </r>
  </si>
  <si>
    <r>
      <rPr>
        <sz val="8"/>
        <rFont val="Times New Roman"/>
        <family val="1"/>
      </rPr>
      <t>1.026,73</t>
    </r>
  </si>
  <si>
    <r>
      <rPr>
        <sz val="8"/>
        <rFont val="Times New Roman"/>
        <family val="1"/>
      </rPr>
      <t>205.346,00</t>
    </r>
  </si>
  <si>
    <r>
      <rPr>
        <sz val="8"/>
        <rFont val="Times New Roman"/>
        <family val="1"/>
      </rPr>
      <t>3.808</t>
    </r>
  </si>
  <si>
    <r>
      <rPr>
        <sz val="8"/>
        <rFont val="Times New Roman"/>
        <family val="1"/>
      </rPr>
      <t>SF-02206</t>
    </r>
  </si>
  <si>
    <r>
      <rPr>
        <sz val="8"/>
        <rFont val="Times New Roman"/>
        <family val="1"/>
      </rPr>
      <t>Quadro 1000x600x300</t>
    </r>
  </si>
  <si>
    <r>
      <rPr>
        <sz val="8"/>
        <rFont val="Times New Roman"/>
        <family val="1"/>
      </rPr>
      <t>1.270,46</t>
    </r>
  </si>
  <si>
    <r>
      <rPr>
        <sz val="8"/>
        <rFont val="Times New Roman"/>
        <family val="1"/>
      </rPr>
      <t>63.523,00</t>
    </r>
  </si>
  <si>
    <r>
      <rPr>
        <sz val="8"/>
        <rFont val="Times New Roman"/>
        <family val="1"/>
      </rPr>
      <t>3.809</t>
    </r>
  </si>
  <si>
    <r>
      <rPr>
        <sz val="8"/>
        <rFont val="Times New Roman"/>
        <family val="1"/>
      </rPr>
      <t>SF-02207</t>
    </r>
  </si>
  <si>
    <r>
      <rPr>
        <sz val="8"/>
        <rFont val="Times New Roman"/>
        <family val="1"/>
      </rPr>
      <t>Quadro 1200x800x300</t>
    </r>
  </si>
  <si>
    <r>
      <rPr>
        <sz val="8"/>
        <rFont val="Times New Roman"/>
        <family val="1"/>
      </rPr>
      <t>1.484,18</t>
    </r>
  </si>
  <si>
    <r>
      <rPr>
        <sz val="8"/>
        <rFont val="Times New Roman"/>
        <family val="1"/>
      </rPr>
      <t>74.209,00</t>
    </r>
  </si>
  <si>
    <r>
      <rPr>
        <sz val="8"/>
        <rFont val="Times New Roman"/>
        <family val="1"/>
      </rPr>
      <t>3.810</t>
    </r>
  </si>
  <si>
    <r>
      <rPr>
        <sz val="8"/>
        <rFont val="Times New Roman"/>
        <family val="1"/>
      </rPr>
      <t>SF-02208</t>
    </r>
  </si>
  <si>
    <r>
      <rPr>
        <sz val="8"/>
        <rFont val="Times New Roman"/>
        <family val="1"/>
      </rPr>
      <t>Quadro autoportante 1800x600x600</t>
    </r>
  </si>
  <si>
    <r>
      <rPr>
        <sz val="8"/>
        <rFont val="Times New Roman"/>
        <family val="1"/>
      </rPr>
      <t>5.487,91</t>
    </r>
  </si>
  <si>
    <r>
      <rPr>
        <sz val="8"/>
        <rFont val="Times New Roman"/>
        <family val="1"/>
      </rPr>
      <t>54.879,10</t>
    </r>
  </si>
  <si>
    <r>
      <rPr>
        <sz val="8"/>
        <rFont val="Times New Roman"/>
        <family val="1"/>
      </rPr>
      <t>3.811</t>
    </r>
  </si>
  <si>
    <r>
      <rPr>
        <sz val="8"/>
        <rFont val="Times New Roman"/>
        <family val="1"/>
      </rPr>
      <t>SF-02209</t>
    </r>
  </si>
  <si>
    <r>
      <rPr>
        <sz val="8"/>
        <rFont val="Times New Roman"/>
        <family val="1"/>
      </rPr>
      <t>Quadro autoportante 1800x800x600</t>
    </r>
  </si>
  <si>
    <r>
      <rPr>
        <sz val="8"/>
        <rFont val="Times New Roman"/>
        <family val="1"/>
      </rPr>
      <t>6.180,28</t>
    </r>
  </si>
  <si>
    <r>
      <rPr>
        <sz val="8"/>
        <rFont val="Times New Roman"/>
        <family val="1"/>
      </rPr>
      <t>61.802,80</t>
    </r>
  </si>
  <si>
    <r>
      <rPr>
        <sz val="8"/>
        <rFont val="Times New Roman"/>
        <family val="1"/>
      </rPr>
      <t>3.812</t>
    </r>
  </si>
  <si>
    <r>
      <rPr>
        <sz val="8"/>
        <rFont val="Times New Roman"/>
        <family val="1"/>
      </rPr>
      <t>SF-02210</t>
    </r>
  </si>
  <si>
    <r>
      <rPr>
        <sz val="8"/>
        <rFont val="Times New Roman"/>
        <family val="1"/>
      </rPr>
      <t>Quadro autoportante 2000x600x600</t>
    </r>
  </si>
  <si>
    <r>
      <rPr>
        <sz val="8"/>
        <rFont val="Times New Roman"/>
        <family val="1"/>
      </rPr>
      <t>7.790,77</t>
    </r>
  </si>
  <si>
    <r>
      <rPr>
        <sz val="8"/>
        <rFont val="Times New Roman"/>
        <family val="1"/>
      </rPr>
      <t>77.907,70</t>
    </r>
  </si>
  <si>
    <r>
      <rPr>
        <sz val="8"/>
        <rFont val="Times New Roman"/>
        <family val="1"/>
      </rPr>
      <t>3.813</t>
    </r>
  </si>
  <si>
    <r>
      <rPr>
        <sz val="8"/>
        <rFont val="Times New Roman"/>
        <family val="1"/>
      </rPr>
      <t>SF-02211</t>
    </r>
  </si>
  <si>
    <r>
      <rPr>
        <sz val="8"/>
        <rFont val="Times New Roman"/>
        <family val="1"/>
      </rPr>
      <t>Quadro autoportante 2000x800x800</t>
    </r>
  </si>
  <si>
    <r>
      <rPr>
        <sz val="8"/>
        <rFont val="Times New Roman"/>
        <family val="1"/>
      </rPr>
      <t>6.677,92</t>
    </r>
  </si>
  <si>
    <r>
      <rPr>
        <sz val="8"/>
        <rFont val="Times New Roman"/>
        <family val="1"/>
      </rPr>
      <t>66.779,20</t>
    </r>
  </si>
  <si>
    <r>
      <rPr>
        <sz val="8"/>
        <rFont val="Times New Roman"/>
        <family val="1"/>
      </rPr>
      <t>3.814</t>
    </r>
  </si>
  <si>
    <r>
      <rPr>
        <sz val="8"/>
        <rFont val="Times New Roman"/>
        <family val="1"/>
      </rPr>
      <t>SF-02212</t>
    </r>
  </si>
  <si>
    <r>
      <rPr>
        <sz val="8"/>
        <rFont val="Times New Roman"/>
        <family val="1"/>
      </rPr>
      <t>Quadro termoplástico para 12 disjuntores</t>
    </r>
  </si>
  <si>
    <r>
      <rPr>
        <sz val="8"/>
        <rFont val="Times New Roman"/>
        <family val="1"/>
      </rPr>
      <t>377,16</t>
    </r>
  </si>
  <si>
    <r>
      <rPr>
        <sz val="8"/>
        <rFont val="Times New Roman"/>
        <family val="1"/>
      </rPr>
      <t>18.858,00</t>
    </r>
  </si>
  <si>
    <r>
      <rPr>
        <sz val="8"/>
        <rFont val="Times New Roman"/>
        <family val="1"/>
      </rPr>
      <t>3.815</t>
    </r>
  </si>
  <si>
    <r>
      <rPr>
        <sz val="8"/>
        <rFont val="Times New Roman"/>
        <family val="1"/>
      </rPr>
      <t>SF-02213</t>
    </r>
  </si>
  <si>
    <r>
      <rPr>
        <sz val="8"/>
        <rFont val="Times New Roman"/>
        <family val="1"/>
      </rPr>
      <t>Quadro termoplástico para 24 disjuntores</t>
    </r>
  </si>
  <si>
    <r>
      <rPr>
        <sz val="8"/>
        <rFont val="Times New Roman"/>
        <family val="1"/>
      </rPr>
      <t>698,79</t>
    </r>
  </si>
  <si>
    <r>
      <rPr>
        <sz val="8"/>
        <rFont val="Times New Roman"/>
        <family val="1"/>
      </rPr>
      <t>34.939,50</t>
    </r>
  </si>
  <si>
    <r>
      <rPr>
        <sz val="8"/>
        <rFont val="Times New Roman"/>
        <family val="1"/>
      </rPr>
      <t>3.816</t>
    </r>
  </si>
  <si>
    <r>
      <rPr>
        <sz val="8"/>
        <rFont val="Times New Roman"/>
        <family val="1"/>
      </rPr>
      <t>SF-02214</t>
    </r>
  </si>
  <si>
    <r>
      <rPr>
        <sz val="8"/>
        <rFont val="Times New Roman"/>
        <family val="1"/>
      </rPr>
      <t>Quadro termoplástico para 36 disjuntores</t>
    </r>
  </si>
  <si>
    <r>
      <rPr>
        <sz val="8"/>
        <rFont val="Times New Roman"/>
        <family val="1"/>
      </rPr>
      <t>1.514,42</t>
    </r>
  </si>
  <si>
    <r>
      <rPr>
        <sz val="8"/>
        <rFont val="Times New Roman"/>
        <family val="1"/>
      </rPr>
      <t>75.721,00</t>
    </r>
  </si>
  <si>
    <r>
      <rPr>
        <sz val="8"/>
        <rFont val="Times New Roman"/>
        <family val="1"/>
      </rPr>
      <t>3.817</t>
    </r>
  </si>
  <si>
    <r>
      <rPr>
        <sz val="8"/>
        <rFont val="Times New Roman"/>
        <family val="1"/>
      </rPr>
      <t>SF-02215</t>
    </r>
  </si>
  <si>
    <r>
      <rPr>
        <sz val="8"/>
        <rFont val="Times New Roman"/>
        <family val="1"/>
      </rPr>
      <t>Caixa de passagem 80x80x45mm</t>
    </r>
  </si>
  <si>
    <r>
      <rPr>
        <sz val="8"/>
        <rFont val="Times New Roman"/>
        <family val="1"/>
      </rPr>
      <t>17,67</t>
    </r>
  </si>
  <si>
    <r>
      <rPr>
        <sz val="8"/>
        <rFont val="Times New Roman"/>
        <family val="1"/>
      </rPr>
      <t>1.767,00</t>
    </r>
  </si>
  <si>
    <r>
      <rPr>
        <sz val="8"/>
        <rFont val="Times New Roman"/>
        <family val="1"/>
      </rPr>
      <t>3.818</t>
    </r>
  </si>
  <si>
    <r>
      <rPr>
        <sz val="8"/>
        <rFont val="Times New Roman"/>
        <family val="1"/>
      </rPr>
      <t>SF-02216</t>
    </r>
  </si>
  <si>
    <r>
      <rPr>
        <sz val="8"/>
        <rFont val="Times New Roman"/>
        <family val="1"/>
      </rPr>
      <t>Caixa de passagem 100x100x55mm</t>
    </r>
  </si>
  <si>
    <r>
      <rPr>
        <sz val="8"/>
        <rFont val="Times New Roman"/>
        <family val="1"/>
      </rPr>
      <t>22,33</t>
    </r>
  </si>
  <si>
    <r>
      <rPr>
        <sz val="8"/>
        <rFont val="Times New Roman"/>
        <family val="1"/>
      </rPr>
      <t>2.233,00</t>
    </r>
  </si>
  <si>
    <r>
      <rPr>
        <sz val="8"/>
        <rFont val="Times New Roman"/>
        <family val="1"/>
      </rPr>
      <t>3.819</t>
    </r>
  </si>
  <si>
    <r>
      <rPr>
        <sz val="8"/>
        <rFont val="Times New Roman"/>
        <family val="1"/>
      </rPr>
      <t>SF-02217</t>
    </r>
  </si>
  <si>
    <r>
      <rPr>
        <sz val="8"/>
        <rFont val="Times New Roman"/>
        <family val="1"/>
      </rPr>
      <t>Caixa de passagem 150x110x70mm</t>
    </r>
  </si>
  <si>
    <r>
      <rPr>
        <sz val="8"/>
        <rFont val="Times New Roman"/>
        <family val="1"/>
      </rPr>
      <t>29,37</t>
    </r>
  </si>
  <si>
    <r>
      <rPr>
        <sz val="8"/>
        <rFont val="Times New Roman"/>
        <family val="1"/>
      </rPr>
      <t>2.937,00</t>
    </r>
  </si>
  <si>
    <r>
      <rPr>
        <sz val="8"/>
        <rFont val="Times New Roman"/>
        <family val="1"/>
      </rPr>
      <t>3.820</t>
    </r>
  </si>
  <si>
    <r>
      <rPr>
        <sz val="8"/>
        <rFont val="Times New Roman"/>
        <family val="1"/>
      </rPr>
      <t>SF-02218</t>
    </r>
  </si>
  <si>
    <r>
      <rPr>
        <sz val="8"/>
        <rFont val="Times New Roman"/>
        <family val="1"/>
      </rPr>
      <t>Caixa de passagem 170x145x90mm</t>
    </r>
  </si>
  <si>
    <r>
      <rPr>
        <sz val="8"/>
        <rFont val="Times New Roman"/>
        <family val="1"/>
      </rPr>
      <t>36,56</t>
    </r>
  </si>
  <si>
    <r>
      <rPr>
        <sz val="8"/>
        <rFont val="Times New Roman"/>
        <family val="1"/>
      </rPr>
      <t>3.656,00</t>
    </r>
  </si>
  <si>
    <r>
      <rPr>
        <sz val="8"/>
        <rFont val="Times New Roman"/>
        <family val="1"/>
      </rPr>
      <t>3.821</t>
    </r>
  </si>
  <si>
    <r>
      <rPr>
        <sz val="8"/>
        <rFont val="Times New Roman"/>
        <family val="1"/>
      </rPr>
      <t>SF-02219</t>
    </r>
  </si>
  <si>
    <r>
      <rPr>
        <sz val="8"/>
        <rFont val="Times New Roman"/>
        <family val="1"/>
      </rPr>
      <t>Relé de interface</t>
    </r>
  </si>
  <si>
    <r>
      <rPr>
        <sz val="8"/>
        <rFont val="Times New Roman"/>
        <family val="1"/>
      </rPr>
      <t>79,05</t>
    </r>
  </si>
  <si>
    <r>
      <rPr>
        <sz val="8"/>
        <rFont val="Times New Roman"/>
        <family val="1"/>
      </rPr>
      <t>47.430,00</t>
    </r>
  </si>
  <si>
    <r>
      <rPr>
        <sz val="8"/>
        <rFont val="Times New Roman"/>
        <family val="1"/>
      </rPr>
      <t>3.822</t>
    </r>
  </si>
  <si>
    <r>
      <rPr>
        <sz val="8"/>
        <rFont val="Times New Roman"/>
        <family val="1"/>
      </rPr>
      <t>SF-02220</t>
    </r>
  </si>
  <si>
    <r>
      <rPr>
        <sz val="8"/>
        <rFont val="Times New Roman"/>
        <family val="1"/>
      </rPr>
      <t>Relé programador horário</t>
    </r>
  </si>
  <si>
    <r>
      <rPr>
        <sz val="8"/>
        <rFont val="Times New Roman"/>
        <family val="1"/>
      </rPr>
      <t>213,25</t>
    </r>
  </si>
  <si>
    <r>
      <rPr>
        <sz val="8"/>
        <rFont val="Times New Roman"/>
        <family val="1"/>
      </rPr>
      <t>6.397,50</t>
    </r>
  </si>
  <si>
    <r>
      <rPr>
        <sz val="8"/>
        <rFont val="Times New Roman"/>
        <family val="1"/>
      </rPr>
      <t>3.823</t>
    </r>
  </si>
  <si>
    <r>
      <rPr>
        <sz val="8"/>
        <rFont val="Times New Roman"/>
        <family val="1"/>
      </rPr>
      <t>SF-02221</t>
    </r>
  </si>
  <si>
    <r>
      <rPr>
        <sz val="8"/>
        <rFont val="Times New Roman"/>
        <family val="1"/>
      </rPr>
      <t>Relé de impulso</t>
    </r>
  </si>
  <si>
    <r>
      <rPr>
        <sz val="8"/>
        <rFont val="Times New Roman"/>
        <family val="1"/>
      </rPr>
      <t>229,49</t>
    </r>
  </si>
  <si>
    <r>
      <rPr>
        <sz val="8"/>
        <rFont val="Times New Roman"/>
        <family val="1"/>
      </rPr>
      <t>22.949,00</t>
    </r>
  </si>
  <si>
    <r>
      <rPr>
        <sz val="8"/>
        <rFont val="Times New Roman"/>
        <family val="1"/>
      </rPr>
      <t>3.824</t>
    </r>
  </si>
  <si>
    <r>
      <rPr>
        <sz val="8"/>
        <rFont val="Times New Roman"/>
        <family val="1"/>
      </rPr>
      <t>SF-02222</t>
    </r>
  </si>
  <si>
    <r>
      <rPr>
        <sz val="8"/>
        <rFont val="Times New Roman"/>
        <family val="1"/>
      </rPr>
      <t>Relé monitor de tensão trifásico</t>
    </r>
  </si>
  <si>
    <r>
      <rPr>
        <sz val="8"/>
        <rFont val="Times New Roman"/>
        <family val="1"/>
      </rPr>
      <t>405,94</t>
    </r>
  </si>
  <si>
    <r>
      <rPr>
        <sz val="8"/>
        <rFont val="Times New Roman"/>
        <family val="1"/>
      </rPr>
      <t>81.188,00</t>
    </r>
  </si>
  <si>
    <r>
      <rPr>
        <sz val="8"/>
        <rFont val="Times New Roman"/>
        <family val="1"/>
      </rPr>
      <t>3.825</t>
    </r>
  </si>
  <si>
    <r>
      <rPr>
        <sz val="8"/>
        <rFont val="Times New Roman"/>
        <family val="1"/>
      </rPr>
      <t>SF-02223</t>
    </r>
  </si>
  <si>
    <r>
      <rPr>
        <sz val="8"/>
        <rFont val="Times New Roman"/>
        <family val="1"/>
      </rPr>
      <t>Relé monitor de tensão monofásico</t>
    </r>
  </si>
  <si>
    <r>
      <rPr>
        <sz val="8"/>
        <rFont val="Times New Roman"/>
        <family val="1"/>
      </rPr>
      <t>298,15</t>
    </r>
  </si>
  <si>
    <r>
      <rPr>
        <sz val="8"/>
        <rFont val="Times New Roman"/>
        <family val="1"/>
      </rPr>
      <t>14.907,50</t>
    </r>
  </si>
  <si>
    <r>
      <rPr>
        <sz val="8"/>
        <rFont val="Times New Roman"/>
        <family val="1"/>
      </rPr>
      <t>3.826</t>
    </r>
  </si>
  <si>
    <r>
      <rPr>
        <sz val="8"/>
        <rFont val="Times New Roman"/>
        <family val="1"/>
      </rPr>
      <t>SF-02224</t>
    </r>
  </si>
  <si>
    <r>
      <rPr>
        <sz val="8"/>
        <rFont val="Times New Roman"/>
        <family val="1"/>
      </rPr>
      <t>Relé monitor de corrente monofásico</t>
    </r>
  </si>
  <si>
    <r>
      <rPr>
        <sz val="8"/>
        <rFont val="Times New Roman"/>
        <family val="1"/>
      </rPr>
      <t>340,58</t>
    </r>
  </si>
  <si>
    <r>
      <rPr>
        <sz val="8"/>
        <rFont val="Times New Roman"/>
        <family val="1"/>
      </rPr>
      <t>10.217,40</t>
    </r>
  </si>
  <si>
    <r>
      <rPr>
        <sz val="8"/>
        <rFont val="Times New Roman"/>
        <family val="1"/>
      </rPr>
      <t>3.827</t>
    </r>
  </si>
  <si>
    <r>
      <rPr>
        <sz val="8"/>
        <rFont val="Times New Roman"/>
        <family val="1"/>
      </rPr>
      <t>SF-02225</t>
    </r>
  </si>
  <si>
    <r>
      <rPr>
        <sz val="8"/>
        <rFont val="Times New Roman"/>
        <family val="1"/>
      </rPr>
      <t>Relé temporizador</t>
    </r>
  </si>
  <si>
    <r>
      <rPr>
        <sz val="8"/>
        <rFont val="Times New Roman"/>
        <family val="1"/>
      </rPr>
      <t>167,71</t>
    </r>
  </si>
  <si>
    <r>
      <rPr>
        <sz val="8"/>
        <rFont val="Times New Roman"/>
        <family val="1"/>
      </rPr>
      <t>33.542,00</t>
    </r>
  </si>
  <si>
    <r>
      <rPr>
        <sz val="8"/>
        <rFont val="Times New Roman"/>
        <family val="1"/>
      </rPr>
      <t>3.828</t>
    </r>
  </si>
  <si>
    <r>
      <rPr>
        <sz val="8"/>
        <rFont val="Times New Roman"/>
        <family val="1"/>
      </rPr>
      <t>SF-02226</t>
    </r>
  </si>
  <si>
    <r>
      <rPr>
        <sz val="8"/>
        <rFont val="Times New Roman"/>
        <family val="1"/>
      </rPr>
      <t>Relé de nível</t>
    </r>
  </si>
  <si>
    <r>
      <rPr>
        <sz val="8"/>
        <rFont val="Times New Roman"/>
        <family val="1"/>
      </rPr>
      <t>220,45</t>
    </r>
  </si>
  <si>
    <r>
      <rPr>
        <sz val="8"/>
        <rFont val="Times New Roman"/>
        <family val="1"/>
      </rPr>
      <t>6.613,50</t>
    </r>
  </si>
  <si>
    <r>
      <rPr>
        <sz val="8"/>
        <rFont val="Times New Roman"/>
        <family val="1"/>
      </rPr>
      <t>3.829</t>
    </r>
  </si>
  <si>
    <r>
      <rPr>
        <sz val="8"/>
        <rFont val="Times New Roman"/>
        <family val="1"/>
      </rPr>
      <t>SF-02227</t>
    </r>
  </si>
  <si>
    <r>
      <rPr>
        <sz val="8"/>
        <rFont val="Times New Roman"/>
        <family val="1"/>
      </rPr>
      <t>CLP Siemens LOGO</t>
    </r>
  </si>
  <si>
    <r>
      <rPr>
        <sz val="8"/>
        <rFont val="Times New Roman"/>
        <family val="1"/>
      </rPr>
      <t>1.197,31</t>
    </r>
  </si>
  <si>
    <r>
      <rPr>
        <sz val="8"/>
        <rFont val="Times New Roman"/>
        <family val="1"/>
      </rPr>
      <t>35.919,30</t>
    </r>
  </si>
  <si>
    <r>
      <rPr>
        <sz val="8"/>
        <rFont val="Times New Roman"/>
        <family val="1"/>
      </rPr>
      <t>3.830</t>
    </r>
  </si>
  <si>
    <r>
      <rPr>
        <sz val="8"/>
        <rFont val="Times New Roman"/>
        <family val="1"/>
      </rPr>
      <t>SF-02228</t>
    </r>
  </si>
  <si>
    <r>
      <rPr>
        <sz val="8"/>
        <rFont val="Times New Roman"/>
        <family val="1"/>
      </rPr>
      <t>Módulo de expansão de 8 portas digitais para Siemens LOGO</t>
    </r>
  </si>
  <si>
    <r>
      <rPr>
        <sz val="8"/>
        <rFont val="Times New Roman"/>
        <family val="1"/>
      </rPr>
      <t>685,49</t>
    </r>
  </si>
  <si>
    <r>
      <rPr>
        <sz val="8"/>
        <rFont val="Times New Roman"/>
        <family val="1"/>
      </rPr>
      <t>13.709,80</t>
    </r>
  </si>
  <si>
    <r>
      <rPr>
        <sz val="8"/>
        <rFont val="Times New Roman"/>
        <family val="1"/>
      </rPr>
      <t>3.831</t>
    </r>
  </si>
  <si>
    <r>
      <rPr>
        <sz val="8"/>
        <rFont val="Times New Roman"/>
        <family val="1"/>
      </rPr>
      <t>SF-02229</t>
    </r>
  </si>
  <si>
    <r>
      <rPr>
        <sz val="8"/>
        <rFont val="Times New Roman"/>
        <family val="1"/>
      </rPr>
      <t>Módulo de expansão de 16 portas digitais para Siemens LOGO</t>
    </r>
  </si>
  <si>
    <r>
      <rPr>
        <sz val="8"/>
        <rFont val="Times New Roman"/>
        <family val="1"/>
      </rPr>
      <t>1.138,29</t>
    </r>
  </si>
  <si>
    <r>
      <rPr>
        <sz val="8"/>
        <rFont val="Times New Roman"/>
        <family val="1"/>
      </rPr>
      <t>17.074,35</t>
    </r>
  </si>
  <si>
    <r>
      <rPr>
        <sz val="8"/>
        <rFont val="Times New Roman"/>
        <family val="1"/>
      </rPr>
      <t>3.832</t>
    </r>
  </si>
  <si>
    <r>
      <rPr>
        <sz val="8"/>
        <rFont val="Times New Roman"/>
        <family val="1"/>
      </rPr>
      <t>SF-02230</t>
    </r>
  </si>
  <si>
    <r>
      <rPr>
        <sz val="8"/>
        <rFont val="Times New Roman"/>
        <family val="1"/>
      </rPr>
      <t>Módulo de expansão de entrada analógica para Siemens LOGO</t>
    </r>
  </si>
  <si>
    <r>
      <rPr>
        <sz val="8"/>
        <rFont val="Times New Roman"/>
        <family val="1"/>
      </rPr>
      <t>976,37</t>
    </r>
  </si>
  <si>
    <r>
      <rPr>
        <sz val="8"/>
        <rFont val="Times New Roman"/>
        <family val="1"/>
      </rPr>
      <t>14.645,55</t>
    </r>
  </si>
  <si>
    <r>
      <rPr>
        <sz val="8"/>
        <rFont val="Times New Roman"/>
        <family val="1"/>
      </rPr>
      <t>3.833</t>
    </r>
  </si>
  <si>
    <r>
      <rPr>
        <sz val="8"/>
        <rFont val="Times New Roman"/>
        <family val="1"/>
      </rPr>
      <t>SF-02231</t>
    </r>
  </si>
  <si>
    <r>
      <rPr>
        <sz val="8"/>
        <rFont val="Times New Roman"/>
        <family val="1"/>
      </rPr>
      <t xml:space="preserve">Módulo de expansão de entrada de temperatura para Siemens
</t>
    </r>
    <r>
      <rPr>
        <sz val="8"/>
        <rFont val="Times New Roman"/>
        <family val="1"/>
      </rPr>
      <t>LOGO</t>
    </r>
  </si>
  <si>
    <r>
      <rPr>
        <sz val="8"/>
        <rFont val="Times New Roman"/>
        <family val="1"/>
      </rPr>
      <t>1.351,47</t>
    </r>
  </si>
  <si>
    <r>
      <rPr>
        <sz val="8"/>
        <rFont val="Times New Roman"/>
        <family val="1"/>
      </rPr>
      <t>20.272,05</t>
    </r>
  </si>
  <si>
    <r>
      <rPr>
        <sz val="8"/>
        <rFont val="Times New Roman"/>
        <family val="1"/>
      </rPr>
      <t>3.834</t>
    </r>
  </si>
  <si>
    <r>
      <rPr>
        <sz val="8"/>
        <rFont val="Times New Roman"/>
        <family val="1"/>
      </rPr>
      <t>SF-02232</t>
    </r>
  </si>
  <si>
    <r>
      <rPr>
        <sz val="8"/>
        <rFont val="Times New Roman"/>
        <family val="1"/>
      </rPr>
      <t>Módulo de expansão de saída analógica para Siemens LOGO</t>
    </r>
  </si>
  <si>
    <r>
      <rPr>
        <sz val="8"/>
        <rFont val="Times New Roman"/>
        <family val="1"/>
      </rPr>
      <t>1.093,96</t>
    </r>
  </si>
  <si>
    <r>
      <rPr>
        <sz val="8"/>
        <rFont val="Times New Roman"/>
        <family val="1"/>
      </rPr>
      <t>16.409,40</t>
    </r>
  </si>
  <si>
    <r>
      <rPr>
        <sz val="8"/>
        <rFont val="Times New Roman"/>
        <family val="1"/>
      </rPr>
      <t>3.835</t>
    </r>
  </si>
  <si>
    <r>
      <rPr>
        <sz val="8"/>
        <rFont val="Times New Roman"/>
        <family val="1"/>
      </rPr>
      <t>SF-02233</t>
    </r>
  </si>
  <si>
    <r>
      <rPr>
        <sz val="8"/>
        <rFont val="Times New Roman"/>
        <family val="1"/>
      </rPr>
      <t>IHM para Siemens LOGO</t>
    </r>
  </si>
  <si>
    <r>
      <rPr>
        <sz val="8"/>
        <rFont val="Times New Roman"/>
        <family val="1"/>
      </rPr>
      <t>1.304,07</t>
    </r>
  </si>
  <si>
    <r>
      <rPr>
        <sz val="8"/>
        <rFont val="Times New Roman"/>
        <family val="1"/>
      </rPr>
      <t>26.081,40</t>
    </r>
  </si>
  <si>
    <r>
      <rPr>
        <sz val="8"/>
        <rFont val="Times New Roman"/>
        <family val="1"/>
      </rPr>
      <t>3.836</t>
    </r>
  </si>
  <si>
    <r>
      <rPr>
        <sz val="8"/>
        <rFont val="Times New Roman"/>
        <family val="1"/>
      </rPr>
      <t>SF-02234</t>
    </r>
  </si>
  <si>
    <r>
      <rPr>
        <sz val="8"/>
        <rFont val="Times New Roman"/>
        <family val="1"/>
      </rPr>
      <t>Controlador de temperatura</t>
    </r>
  </si>
  <si>
    <r>
      <rPr>
        <sz val="8"/>
        <rFont val="Times New Roman"/>
        <family val="1"/>
      </rPr>
      <t>453,99</t>
    </r>
  </si>
  <si>
    <r>
      <rPr>
        <sz val="8"/>
        <rFont val="Times New Roman"/>
        <family val="1"/>
      </rPr>
      <t>4.539,90</t>
    </r>
  </si>
  <si>
    <r>
      <rPr>
        <sz val="8"/>
        <rFont val="Times New Roman"/>
        <family val="1"/>
      </rPr>
      <t>3.837</t>
    </r>
  </si>
  <si>
    <r>
      <rPr>
        <sz val="8"/>
        <rFont val="Times New Roman"/>
        <family val="1"/>
      </rPr>
      <t>SF-02235</t>
    </r>
  </si>
  <si>
    <r>
      <rPr>
        <sz val="8"/>
        <rFont val="Times New Roman"/>
        <family val="1"/>
      </rPr>
      <t>Conversor de sinal analógico</t>
    </r>
  </si>
  <si>
    <r>
      <rPr>
        <sz val="8"/>
        <rFont val="Times New Roman"/>
        <family val="1"/>
      </rPr>
      <t>603,40</t>
    </r>
  </si>
  <si>
    <r>
      <rPr>
        <sz val="8"/>
        <rFont val="Times New Roman"/>
        <family val="1"/>
      </rPr>
      <t>6.034,00</t>
    </r>
  </si>
  <si>
    <r>
      <rPr>
        <sz val="8"/>
        <rFont val="Times New Roman"/>
        <family val="1"/>
      </rPr>
      <t>3.838</t>
    </r>
  </si>
  <si>
    <r>
      <rPr>
        <sz val="8"/>
        <rFont val="Times New Roman"/>
        <family val="1"/>
      </rPr>
      <t>SF-02236</t>
    </r>
  </si>
  <si>
    <r>
      <rPr>
        <sz val="8"/>
        <rFont val="Times New Roman"/>
        <family val="1"/>
      </rPr>
      <t>Transmissor de temperatura</t>
    </r>
  </si>
  <si>
    <r>
      <rPr>
        <sz val="8"/>
        <rFont val="Times New Roman"/>
        <family val="1"/>
      </rPr>
      <t>295,45</t>
    </r>
  </si>
  <si>
    <r>
      <rPr>
        <sz val="8"/>
        <rFont val="Times New Roman"/>
        <family val="1"/>
      </rPr>
      <t>2.954,50</t>
    </r>
  </si>
  <si>
    <r>
      <rPr>
        <sz val="8"/>
        <rFont val="Times New Roman"/>
        <family val="1"/>
      </rPr>
      <t>3.839</t>
    </r>
  </si>
  <si>
    <r>
      <rPr>
        <sz val="8"/>
        <rFont val="Times New Roman"/>
        <family val="1"/>
      </rPr>
      <t>SF-02237</t>
    </r>
  </si>
  <si>
    <r>
      <rPr>
        <sz val="8"/>
        <rFont val="Times New Roman"/>
        <family val="1"/>
      </rPr>
      <t>Termostato para painel</t>
    </r>
  </si>
  <si>
    <r>
      <rPr>
        <sz val="8"/>
        <rFont val="Times New Roman"/>
        <family val="1"/>
      </rPr>
      <t>118,83</t>
    </r>
  </si>
  <si>
    <r>
      <rPr>
        <sz val="8"/>
        <rFont val="Times New Roman"/>
        <family val="1"/>
      </rPr>
      <t>7.129,80</t>
    </r>
  </si>
  <si>
    <r>
      <rPr>
        <sz val="8"/>
        <rFont val="Times New Roman"/>
        <family val="1"/>
      </rPr>
      <t>3.840</t>
    </r>
  </si>
  <si>
    <r>
      <rPr>
        <sz val="8"/>
        <rFont val="Times New Roman"/>
        <family val="1"/>
      </rPr>
      <t>SF-02238</t>
    </r>
  </si>
  <si>
    <r>
      <rPr>
        <sz val="8"/>
        <rFont val="Times New Roman"/>
        <family val="1"/>
      </rPr>
      <t>Multimedidor de grandezas elétricas</t>
    </r>
  </si>
  <si>
    <r>
      <rPr>
        <sz val="8"/>
        <rFont val="Times New Roman"/>
        <family val="1"/>
      </rPr>
      <t>2.081,37</t>
    </r>
  </si>
  <si>
    <r>
      <rPr>
        <sz val="8"/>
        <rFont val="Times New Roman"/>
        <family val="1"/>
      </rPr>
      <t>104.068,50</t>
    </r>
  </si>
  <si>
    <r>
      <rPr>
        <sz val="8"/>
        <rFont val="Times New Roman"/>
        <family val="1"/>
      </rPr>
      <t>3.841</t>
    </r>
  </si>
  <si>
    <r>
      <rPr>
        <sz val="8"/>
        <rFont val="Times New Roman"/>
        <family val="1"/>
      </rPr>
      <t>SF-02239</t>
    </r>
  </si>
  <si>
    <r>
      <rPr>
        <sz val="8"/>
        <rFont val="Times New Roman"/>
        <family val="1"/>
      </rPr>
      <t>Multimedidor avançado de grandezas elétricas</t>
    </r>
  </si>
  <si>
    <r>
      <rPr>
        <sz val="8"/>
        <rFont val="Times New Roman"/>
        <family val="1"/>
      </rPr>
      <t>6.127,96</t>
    </r>
  </si>
  <si>
    <r>
      <rPr>
        <sz val="8"/>
        <rFont val="Times New Roman"/>
        <family val="1"/>
      </rPr>
      <t>91.919,40</t>
    </r>
  </si>
  <si>
    <r>
      <rPr>
        <sz val="8"/>
        <rFont val="Times New Roman"/>
        <family val="1"/>
      </rPr>
      <t>3.842</t>
    </r>
  </si>
  <si>
    <r>
      <rPr>
        <sz val="8"/>
        <rFont val="Times New Roman"/>
        <family val="1"/>
      </rPr>
      <t>SF-02240</t>
    </r>
  </si>
  <si>
    <r>
      <rPr>
        <sz val="8"/>
        <rFont val="Times New Roman"/>
        <family val="1"/>
      </rPr>
      <t>Medidor de energia monofásico</t>
    </r>
  </si>
  <si>
    <r>
      <rPr>
        <sz val="8"/>
        <rFont val="Times New Roman"/>
        <family val="1"/>
      </rPr>
      <t>173,44</t>
    </r>
  </si>
  <si>
    <r>
      <rPr>
        <sz val="8"/>
        <rFont val="Times New Roman"/>
        <family val="1"/>
      </rPr>
      <t>1.734,40</t>
    </r>
  </si>
  <si>
    <r>
      <rPr>
        <sz val="8"/>
        <rFont val="Times New Roman"/>
        <family val="1"/>
      </rPr>
      <t>3.843</t>
    </r>
  </si>
  <si>
    <r>
      <rPr>
        <sz val="8"/>
        <rFont val="Times New Roman"/>
        <family val="1"/>
      </rPr>
      <t>SF-02241</t>
    </r>
  </si>
  <si>
    <r>
      <rPr>
        <sz val="8"/>
        <rFont val="Times New Roman"/>
        <family val="1"/>
      </rPr>
      <t>Medidor de energia trifásico</t>
    </r>
  </si>
  <si>
    <r>
      <rPr>
        <sz val="8"/>
        <rFont val="Times New Roman"/>
        <family val="1"/>
      </rPr>
      <t>859,68</t>
    </r>
  </si>
  <si>
    <r>
      <rPr>
        <sz val="8"/>
        <rFont val="Times New Roman"/>
        <family val="1"/>
      </rPr>
      <t>8.596,80</t>
    </r>
  </si>
  <si>
    <r>
      <rPr>
        <sz val="8"/>
        <rFont val="Times New Roman"/>
        <family val="1"/>
      </rPr>
      <t>3.844</t>
    </r>
  </si>
  <si>
    <r>
      <rPr>
        <sz val="8"/>
        <rFont val="Times New Roman"/>
        <family val="1"/>
      </rPr>
      <t>SF-05266</t>
    </r>
  </si>
  <si>
    <r>
      <rPr>
        <sz val="8"/>
        <rFont val="Times New Roman"/>
        <family val="1"/>
      </rPr>
      <t xml:space="preserve">Multimedidor de grandezas elétricas com comunicação
</t>
    </r>
    <r>
      <rPr>
        <sz val="8"/>
        <rFont val="Times New Roman"/>
        <family val="1"/>
      </rPr>
      <t>ethernet</t>
    </r>
  </si>
  <si>
    <r>
      <rPr>
        <sz val="8"/>
        <rFont val="Times New Roman"/>
        <family val="1"/>
      </rPr>
      <t>2.269,29</t>
    </r>
  </si>
  <si>
    <r>
      <rPr>
        <sz val="8"/>
        <rFont val="Times New Roman"/>
        <family val="1"/>
      </rPr>
      <t>113.464,50</t>
    </r>
  </si>
  <si>
    <r>
      <rPr>
        <sz val="8"/>
        <rFont val="Times New Roman"/>
        <family val="1"/>
      </rPr>
      <t>3.845</t>
    </r>
  </si>
  <si>
    <r>
      <rPr>
        <sz val="8"/>
        <rFont val="Times New Roman"/>
        <family val="1"/>
      </rPr>
      <t>SF-05267</t>
    </r>
  </si>
  <si>
    <r>
      <rPr>
        <sz val="8"/>
        <rFont val="Times New Roman"/>
        <family val="1"/>
      </rPr>
      <t>CLP Schneider Modicon Easy M200</t>
    </r>
  </si>
  <si>
    <r>
      <rPr>
        <sz val="8"/>
        <rFont val="Times New Roman"/>
        <family val="1"/>
      </rPr>
      <t>3.305,85</t>
    </r>
  </si>
  <si>
    <r>
      <rPr>
        <sz val="8"/>
        <rFont val="Times New Roman"/>
        <family val="1"/>
      </rPr>
      <t>33.058,50</t>
    </r>
  </si>
  <si>
    <r>
      <rPr>
        <sz val="8"/>
        <rFont val="Times New Roman"/>
        <family val="1"/>
      </rPr>
      <t>3.846</t>
    </r>
  </si>
  <si>
    <r>
      <rPr>
        <sz val="8"/>
        <rFont val="Times New Roman"/>
        <family val="1"/>
      </rPr>
      <t>SF-05268</t>
    </r>
  </si>
  <si>
    <r>
      <rPr>
        <sz val="8"/>
        <rFont val="Times New Roman"/>
        <family val="1"/>
      </rPr>
      <t>Módulo de expansão de 16 portas digitais para Schneider Modicon Easy M200</t>
    </r>
  </si>
  <si>
    <r>
      <rPr>
        <sz val="8"/>
        <rFont val="Times New Roman"/>
        <family val="1"/>
      </rPr>
      <t>1.958,34</t>
    </r>
  </si>
  <si>
    <r>
      <rPr>
        <sz val="8"/>
        <rFont val="Times New Roman"/>
        <family val="1"/>
      </rPr>
      <t>19.583,40</t>
    </r>
  </si>
  <si>
    <r>
      <rPr>
        <sz val="8"/>
        <rFont val="Times New Roman"/>
        <family val="1"/>
      </rPr>
      <t>3.847</t>
    </r>
  </si>
  <si>
    <r>
      <rPr>
        <sz val="8"/>
        <rFont val="Times New Roman"/>
        <family val="1"/>
      </rPr>
      <t>SF-05269</t>
    </r>
  </si>
  <si>
    <r>
      <rPr>
        <sz val="8"/>
        <rFont val="Times New Roman"/>
        <family val="1"/>
      </rPr>
      <t xml:space="preserve">Módulo de expansão de 8 portas digitais para Schneider
</t>
    </r>
    <r>
      <rPr>
        <sz val="8"/>
        <rFont val="Times New Roman"/>
        <family val="1"/>
      </rPr>
      <t>Modicon Easy M200</t>
    </r>
  </si>
  <si>
    <r>
      <rPr>
        <sz val="8"/>
        <rFont val="Times New Roman"/>
        <family val="1"/>
      </rPr>
      <t>1.254,43</t>
    </r>
  </si>
  <si>
    <r>
      <rPr>
        <sz val="8"/>
        <rFont val="Times New Roman"/>
        <family val="1"/>
      </rPr>
      <t>12.544,30</t>
    </r>
  </si>
  <si>
    <r>
      <rPr>
        <sz val="8"/>
        <rFont val="Times New Roman"/>
        <family val="1"/>
      </rPr>
      <t>3.848</t>
    </r>
  </si>
  <si>
    <r>
      <rPr>
        <sz val="8"/>
        <rFont val="Times New Roman"/>
        <family val="1"/>
      </rPr>
      <t>SF-05270</t>
    </r>
  </si>
  <si>
    <r>
      <rPr>
        <sz val="8"/>
        <rFont val="Times New Roman"/>
        <family val="1"/>
      </rPr>
      <t>Módulo de expansão de 4 portas analógicas para Schneider Modicon Easy M200</t>
    </r>
  </si>
  <si>
    <r>
      <rPr>
        <sz val="8"/>
        <rFont val="Times New Roman"/>
        <family val="1"/>
      </rPr>
      <t>3.210,94</t>
    </r>
  </si>
  <si>
    <r>
      <rPr>
        <sz val="8"/>
        <rFont val="Times New Roman"/>
        <family val="1"/>
      </rPr>
      <t>32.109,40</t>
    </r>
  </si>
  <si>
    <r>
      <rPr>
        <sz val="8"/>
        <rFont val="Times New Roman"/>
        <family val="1"/>
      </rPr>
      <t>3.849</t>
    </r>
  </si>
  <si>
    <r>
      <rPr>
        <sz val="8"/>
        <rFont val="Times New Roman"/>
        <family val="1"/>
      </rPr>
      <t>SF-05271</t>
    </r>
  </si>
  <si>
    <r>
      <rPr>
        <sz val="8"/>
        <rFont val="Times New Roman"/>
        <family val="1"/>
      </rPr>
      <t>Interface Homem-Máquina para Painel Altus P2070NA</t>
    </r>
  </si>
  <si>
    <r>
      <rPr>
        <sz val="8"/>
        <rFont val="Times New Roman"/>
        <family val="1"/>
      </rPr>
      <t>6.739,56</t>
    </r>
  </si>
  <si>
    <r>
      <rPr>
        <sz val="8"/>
        <rFont val="Times New Roman"/>
        <family val="1"/>
      </rPr>
      <t>67.395,60</t>
    </r>
  </si>
  <si>
    <r>
      <rPr>
        <sz val="8"/>
        <rFont val="Times New Roman"/>
        <family val="1"/>
      </rPr>
      <t>3.850</t>
    </r>
  </si>
  <si>
    <r>
      <rPr>
        <sz val="8"/>
        <rFont val="Times New Roman"/>
        <family val="1"/>
      </rPr>
      <t>SF-05272</t>
    </r>
  </si>
  <si>
    <r>
      <rPr>
        <sz val="8"/>
        <rFont val="Times New Roman"/>
        <family val="1"/>
      </rPr>
      <t>Medidor de energia trifásico com comunicação</t>
    </r>
  </si>
  <si>
    <r>
      <rPr>
        <sz val="8"/>
        <rFont val="Times New Roman"/>
        <family val="1"/>
      </rPr>
      <t>748,79</t>
    </r>
  </si>
  <si>
    <r>
      <rPr>
        <sz val="8"/>
        <rFont val="Times New Roman"/>
        <family val="1"/>
      </rPr>
      <t>37.439,50</t>
    </r>
  </si>
  <si>
    <r>
      <rPr>
        <sz val="8"/>
        <rFont val="Times New Roman"/>
        <family val="1"/>
      </rPr>
      <t>3.851</t>
    </r>
  </si>
  <si>
    <r>
      <rPr>
        <sz val="8"/>
        <rFont val="Times New Roman"/>
        <family val="1"/>
      </rPr>
      <t>SF-02242</t>
    </r>
  </si>
  <si>
    <r>
      <rPr>
        <sz val="8"/>
        <rFont val="Times New Roman"/>
        <family val="1"/>
      </rPr>
      <t>Tapete isolante classe 0</t>
    </r>
  </si>
  <si>
    <r>
      <rPr>
        <sz val="8"/>
        <rFont val="Times New Roman"/>
        <family val="1"/>
      </rPr>
      <t>691,01</t>
    </r>
  </si>
  <si>
    <r>
      <rPr>
        <sz val="8"/>
        <rFont val="Times New Roman"/>
        <family val="1"/>
      </rPr>
      <t>34.550,50</t>
    </r>
  </si>
  <si>
    <r>
      <rPr>
        <sz val="8"/>
        <rFont val="Times New Roman"/>
        <family val="1"/>
      </rPr>
      <t>3.852</t>
    </r>
  </si>
  <si>
    <r>
      <rPr>
        <sz val="8"/>
        <rFont val="Times New Roman"/>
        <family val="1"/>
      </rPr>
      <t>SF-02243</t>
    </r>
  </si>
  <si>
    <r>
      <rPr>
        <sz val="8"/>
        <rFont val="Times New Roman"/>
        <family val="1"/>
      </rPr>
      <t>Tapete isolante classe 2</t>
    </r>
  </si>
  <si>
    <r>
      <rPr>
        <sz val="8"/>
        <rFont val="Times New Roman"/>
        <family val="1"/>
      </rPr>
      <t>600,61</t>
    </r>
  </si>
  <si>
    <r>
      <rPr>
        <sz val="8"/>
        <rFont val="Times New Roman"/>
        <family val="1"/>
      </rPr>
      <t>12.012,20</t>
    </r>
  </si>
  <si>
    <r>
      <rPr>
        <sz val="8"/>
        <rFont val="Times New Roman"/>
        <family val="1"/>
      </rPr>
      <t>3.853</t>
    </r>
  </si>
  <si>
    <r>
      <rPr>
        <sz val="8"/>
        <rFont val="Times New Roman"/>
        <family val="1"/>
      </rPr>
      <t>SF-02244</t>
    </r>
  </si>
  <si>
    <r>
      <rPr>
        <sz val="8"/>
        <rFont val="Times New Roman"/>
        <family val="1"/>
      </rPr>
      <t>Estrado isolante classe 2</t>
    </r>
  </si>
  <si>
    <r>
      <rPr>
        <sz val="8"/>
        <rFont val="Times New Roman"/>
        <family val="1"/>
      </rPr>
      <t>688,69</t>
    </r>
  </si>
  <si>
    <r>
      <rPr>
        <sz val="8"/>
        <rFont val="Times New Roman"/>
        <family val="1"/>
      </rPr>
      <t>13.773,80</t>
    </r>
  </si>
  <si>
    <r>
      <rPr>
        <sz val="8"/>
        <rFont val="Times New Roman"/>
        <family val="1"/>
      </rPr>
      <t>3.854</t>
    </r>
  </si>
  <si>
    <r>
      <rPr>
        <sz val="8"/>
        <rFont val="Times New Roman"/>
        <family val="1"/>
      </rPr>
      <t>SF-02245</t>
    </r>
  </si>
  <si>
    <r>
      <rPr>
        <sz val="8"/>
        <rFont val="Times New Roman"/>
        <family val="1"/>
      </rPr>
      <t>Bastão de resgate</t>
    </r>
  </si>
  <si>
    <r>
      <rPr>
        <sz val="8"/>
        <rFont val="Times New Roman"/>
        <family val="1"/>
      </rPr>
      <t>1.709,70</t>
    </r>
  </si>
  <si>
    <r>
      <rPr>
        <sz val="8"/>
        <rFont val="Times New Roman"/>
        <family val="1"/>
      </rPr>
      <t>25.645,50</t>
    </r>
  </si>
  <si>
    <r>
      <rPr>
        <sz val="8"/>
        <rFont val="Times New Roman"/>
        <family val="1"/>
      </rPr>
      <t>3.855</t>
    </r>
  </si>
  <si>
    <r>
      <rPr>
        <sz val="8"/>
        <rFont val="Times New Roman"/>
        <family val="1"/>
      </rPr>
      <t>SF-05273</t>
    </r>
  </si>
  <si>
    <r>
      <rPr>
        <sz val="8"/>
        <rFont val="Times New Roman"/>
        <family val="1"/>
      </rPr>
      <t>Alarme de emergência para sanitários PNE</t>
    </r>
  </si>
  <si>
    <r>
      <rPr>
        <sz val="8"/>
        <rFont val="Times New Roman"/>
        <family val="1"/>
      </rPr>
      <t>530,25</t>
    </r>
  </si>
  <si>
    <r>
      <rPr>
        <sz val="8"/>
        <rFont val="Times New Roman"/>
        <family val="1"/>
      </rPr>
      <t>26.512,50</t>
    </r>
  </si>
  <si>
    <r>
      <rPr>
        <sz val="8"/>
        <rFont val="Times New Roman"/>
        <family val="1"/>
      </rPr>
      <t>3.856</t>
    </r>
  </si>
  <si>
    <r>
      <rPr>
        <sz val="8"/>
        <rFont val="Times New Roman"/>
        <family val="1"/>
      </rPr>
      <t>SF-02246</t>
    </r>
  </si>
  <si>
    <r>
      <rPr>
        <sz val="8"/>
        <rFont val="Times New Roman"/>
        <family val="1"/>
      </rPr>
      <t>Transformador de potencial para medição de baixa tensão</t>
    </r>
  </si>
  <si>
    <r>
      <rPr>
        <sz val="8"/>
        <rFont val="Times New Roman"/>
        <family val="1"/>
      </rPr>
      <t>703,75</t>
    </r>
  </si>
  <si>
    <r>
      <rPr>
        <sz val="8"/>
        <rFont val="Times New Roman"/>
        <family val="1"/>
      </rPr>
      <t>70.375,00</t>
    </r>
  </si>
  <si>
    <r>
      <rPr>
        <sz val="8"/>
        <rFont val="Times New Roman"/>
        <family val="1"/>
      </rPr>
      <t>3.857</t>
    </r>
  </si>
  <si>
    <r>
      <rPr>
        <sz val="8"/>
        <rFont val="Times New Roman"/>
        <family val="1"/>
      </rPr>
      <t>SF-02247</t>
    </r>
  </si>
  <si>
    <r>
      <rPr>
        <sz val="8"/>
        <rFont val="Times New Roman"/>
        <family val="1"/>
      </rPr>
      <t>Chave de fim de curso</t>
    </r>
  </si>
  <si>
    <r>
      <rPr>
        <sz val="8"/>
        <rFont val="Times New Roman"/>
        <family val="1"/>
      </rPr>
      <t>48,79</t>
    </r>
  </si>
  <si>
    <r>
      <rPr>
        <sz val="8"/>
        <rFont val="Times New Roman"/>
        <family val="1"/>
      </rPr>
      <t>1.463,70</t>
    </r>
  </si>
  <si>
    <r>
      <rPr>
        <sz val="8"/>
        <rFont val="Times New Roman"/>
        <family val="1"/>
      </rPr>
      <t>3.858</t>
    </r>
  </si>
  <si>
    <r>
      <rPr>
        <sz val="8"/>
        <rFont val="Times New Roman"/>
        <family val="1"/>
      </rPr>
      <t>SF-02248</t>
    </r>
  </si>
  <si>
    <r>
      <rPr>
        <sz val="8"/>
        <rFont val="Times New Roman"/>
        <family val="1"/>
      </rPr>
      <t>Pressostato diferencial para ar</t>
    </r>
  </si>
  <si>
    <r>
      <rPr>
        <sz val="8"/>
        <rFont val="Times New Roman"/>
        <family val="1"/>
      </rPr>
      <t>348,23</t>
    </r>
  </si>
  <si>
    <r>
      <rPr>
        <sz val="8"/>
        <rFont val="Times New Roman"/>
        <family val="1"/>
      </rPr>
      <t>3.482,30</t>
    </r>
  </si>
  <si>
    <r>
      <rPr>
        <sz val="8"/>
        <rFont val="Times New Roman"/>
        <family val="1"/>
      </rPr>
      <t>3.859</t>
    </r>
  </si>
  <si>
    <r>
      <rPr>
        <sz val="8"/>
        <rFont val="Times New Roman"/>
        <family val="1"/>
      </rPr>
      <t>SF-02249</t>
    </r>
  </si>
  <si>
    <r>
      <rPr>
        <sz val="8"/>
        <rFont val="Times New Roman"/>
        <family val="1"/>
      </rPr>
      <t>Sonda de temperatura PT100</t>
    </r>
  </si>
  <si>
    <r>
      <rPr>
        <sz val="8"/>
        <rFont val="Times New Roman"/>
        <family val="1"/>
      </rPr>
      <t>113,47</t>
    </r>
  </si>
  <si>
    <r>
      <rPr>
        <sz val="8"/>
        <rFont val="Times New Roman"/>
        <family val="1"/>
      </rPr>
      <t>2.269,40</t>
    </r>
  </si>
  <si>
    <r>
      <rPr>
        <sz val="8"/>
        <rFont val="Times New Roman"/>
        <family val="1"/>
      </rPr>
      <t>3.860</t>
    </r>
  </si>
  <si>
    <r>
      <rPr>
        <sz val="8"/>
        <rFont val="Times New Roman"/>
        <family val="1"/>
      </rPr>
      <t>SF-02250</t>
    </r>
  </si>
  <si>
    <r>
      <rPr>
        <sz val="8"/>
        <rFont val="Times New Roman"/>
        <family val="1"/>
      </rPr>
      <t>Sensor de presença externo</t>
    </r>
  </si>
  <si>
    <r>
      <rPr>
        <sz val="8"/>
        <rFont val="Times New Roman"/>
        <family val="1"/>
      </rPr>
      <t>60,53</t>
    </r>
  </si>
  <si>
    <r>
      <rPr>
        <sz val="8"/>
        <rFont val="Times New Roman"/>
        <family val="1"/>
      </rPr>
      <t>12.106,00</t>
    </r>
  </si>
  <si>
    <r>
      <rPr>
        <sz val="8"/>
        <rFont val="Times New Roman"/>
        <family val="1"/>
      </rPr>
      <t>3.861</t>
    </r>
  </si>
  <si>
    <r>
      <rPr>
        <sz val="8"/>
        <rFont val="Times New Roman"/>
        <family val="1"/>
      </rPr>
      <t>SF-02251</t>
    </r>
  </si>
  <si>
    <r>
      <rPr>
        <sz val="8"/>
        <rFont val="Times New Roman"/>
        <family val="1"/>
      </rPr>
      <t>Relé fotoelétrico</t>
    </r>
  </si>
  <si>
    <r>
      <rPr>
        <sz val="8"/>
        <rFont val="Times New Roman"/>
        <family val="1"/>
      </rPr>
      <t>27,92</t>
    </r>
  </si>
  <si>
    <r>
      <rPr>
        <sz val="8"/>
        <rFont val="Times New Roman"/>
        <family val="1"/>
      </rPr>
      <t>11.168,00</t>
    </r>
  </si>
  <si>
    <r>
      <rPr>
        <sz val="8"/>
        <rFont val="Times New Roman"/>
        <family val="1"/>
      </rPr>
      <t>3.862</t>
    </r>
  </si>
  <si>
    <r>
      <rPr>
        <sz val="8"/>
        <rFont val="Times New Roman"/>
        <family val="1"/>
      </rPr>
      <t>SF-02252</t>
    </r>
  </si>
  <si>
    <r>
      <rPr>
        <sz val="8"/>
        <rFont val="Times New Roman"/>
        <family val="1"/>
      </rPr>
      <t>Base para relé fotoelétrico</t>
    </r>
  </si>
  <si>
    <r>
      <rPr>
        <sz val="8"/>
        <rFont val="Times New Roman"/>
        <family val="1"/>
      </rPr>
      <t>9,81</t>
    </r>
  </si>
  <si>
    <r>
      <rPr>
        <sz val="8"/>
        <rFont val="Times New Roman"/>
        <family val="1"/>
      </rPr>
      <t>3.924,00</t>
    </r>
  </si>
  <si>
    <r>
      <rPr>
        <sz val="8"/>
        <rFont val="Times New Roman"/>
        <family val="1"/>
      </rPr>
      <t>3.863</t>
    </r>
  </si>
  <si>
    <r>
      <rPr>
        <sz val="8"/>
        <rFont val="Times New Roman"/>
        <family val="1"/>
      </rPr>
      <t>SF-02253</t>
    </r>
  </si>
  <si>
    <r>
      <rPr>
        <sz val="8"/>
        <rFont val="Times New Roman"/>
        <family val="1"/>
      </rPr>
      <t>Eletrodo para relé de nível</t>
    </r>
  </si>
  <si>
    <r>
      <rPr>
        <sz val="8"/>
        <rFont val="Times New Roman"/>
        <family val="1"/>
      </rPr>
      <t>6,29</t>
    </r>
  </si>
  <si>
    <r>
      <rPr>
        <sz val="8"/>
        <rFont val="Times New Roman"/>
        <family val="1"/>
      </rPr>
      <t>377,40</t>
    </r>
  </si>
  <si>
    <r>
      <rPr>
        <sz val="8"/>
        <rFont val="Times New Roman"/>
        <family val="1"/>
      </rPr>
      <t>3.864</t>
    </r>
  </si>
  <si>
    <r>
      <rPr>
        <sz val="8"/>
        <rFont val="Times New Roman"/>
        <family val="1"/>
      </rPr>
      <t>SF-02254</t>
    </r>
  </si>
  <si>
    <r>
      <rPr>
        <sz val="8"/>
        <rFont val="Times New Roman"/>
        <family val="1"/>
      </rPr>
      <t>Transformador de corrente termoplástico até 400 A</t>
    </r>
  </si>
  <si>
    <r>
      <rPr>
        <sz val="8"/>
        <rFont val="Times New Roman"/>
        <family val="1"/>
      </rPr>
      <t>271,16</t>
    </r>
  </si>
  <si>
    <r>
      <rPr>
        <sz val="8"/>
        <rFont val="Times New Roman"/>
        <family val="1"/>
      </rPr>
      <t>40.674,00</t>
    </r>
  </si>
  <si>
    <r>
      <rPr>
        <sz val="8"/>
        <rFont val="Times New Roman"/>
        <family val="1"/>
      </rPr>
      <t>3.865</t>
    </r>
  </si>
  <si>
    <r>
      <rPr>
        <sz val="8"/>
        <rFont val="Times New Roman"/>
        <family val="1"/>
      </rPr>
      <t>SF-02255</t>
    </r>
  </si>
  <si>
    <r>
      <rPr>
        <sz val="8"/>
        <rFont val="Times New Roman"/>
        <family val="1"/>
      </rPr>
      <t>Transformador de corrente epóxi até 400 A</t>
    </r>
  </si>
  <si>
    <r>
      <rPr>
        <sz val="8"/>
        <rFont val="Times New Roman"/>
        <family val="1"/>
      </rPr>
      <t>236,30</t>
    </r>
  </si>
  <si>
    <r>
      <rPr>
        <sz val="8"/>
        <rFont val="Times New Roman"/>
        <family val="1"/>
      </rPr>
      <t>35.445,00</t>
    </r>
  </si>
  <si>
    <r>
      <rPr>
        <sz val="8"/>
        <rFont val="Times New Roman"/>
        <family val="1"/>
      </rPr>
      <t>3.866</t>
    </r>
  </si>
  <si>
    <r>
      <rPr>
        <sz val="8"/>
        <rFont val="Times New Roman"/>
        <family val="1"/>
      </rPr>
      <t>SF-02256</t>
    </r>
  </si>
  <si>
    <r>
      <rPr>
        <sz val="8"/>
        <rFont val="Times New Roman"/>
        <family val="1"/>
      </rPr>
      <t>Transformador de corrente epóxi até 800 A</t>
    </r>
  </si>
  <si>
    <r>
      <rPr>
        <sz val="8"/>
        <rFont val="Times New Roman"/>
        <family val="1"/>
      </rPr>
      <t>399,68</t>
    </r>
  </si>
  <si>
    <r>
      <rPr>
        <sz val="8"/>
        <rFont val="Times New Roman"/>
        <family val="1"/>
      </rPr>
      <t>23.980,80</t>
    </r>
  </si>
  <si>
    <r>
      <rPr>
        <sz val="8"/>
        <rFont val="Times New Roman"/>
        <family val="1"/>
      </rPr>
      <t>3.867</t>
    </r>
  </si>
  <si>
    <r>
      <rPr>
        <sz val="8"/>
        <rFont val="Times New Roman"/>
        <family val="1"/>
      </rPr>
      <t>SF-02257</t>
    </r>
  </si>
  <si>
    <r>
      <rPr>
        <sz val="8"/>
        <rFont val="Times New Roman"/>
        <family val="1"/>
      </rPr>
      <t>Transformador de corrente epóxi até 2000 A</t>
    </r>
  </si>
  <si>
    <r>
      <rPr>
        <sz val="8"/>
        <rFont val="Times New Roman"/>
        <family val="1"/>
      </rPr>
      <t>740,68</t>
    </r>
  </si>
  <si>
    <r>
      <rPr>
        <sz val="8"/>
        <rFont val="Times New Roman"/>
        <family val="1"/>
      </rPr>
      <t>44.440,80</t>
    </r>
  </si>
  <si>
    <r>
      <rPr>
        <sz val="8"/>
        <rFont val="Times New Roman"/>
        <family val="1"/>
      </rPr>
      <t>3.868</t>
    </r>
  </si>
  <si>
    <r>
      <rPr>
        <sz val="8"/>
        <rFont val="Times New Roman"/>
        <family val="1"/>
      </rPr>
      <t>SF-02258</t>
    </r>
  </si>
  <si>
    <r>
      <rPr>
        <sz val="8"/>
        <rFont val="Times New Roman"/>
        <family val="1"/>
      </rPr>
      <t>Transmissor de nível hidrostático</t>
    </r>
  </si>
  <si>
    <r>
      <rPr>
        <sz val="8"/>
        <rFont val="Times New Roman"/>
        <family val="1"/>
      </rPr>
      <t>980,35</t>
    </r>
  </si>
  <si>
    <r>
      <rPr>
        <sz val="8"/>
        <rFont val="Times New Roman"/>
        <family val="1"/>
      </rPr>
      <t>9.803,50</t>
    </r>
  </si>
  <si>
    <r>
      <rPr>
        <sz val="8"/>
        <rFont val="Times New Roman"/>
        <family val="1"/>
      </rPr>
      <t>3.869</t>
    </r>
  </si>
  <si>
    <r>
      <rPr>
        <sz val="8"/>
        <rFont val="Times New Roman"/>
        <family val="1"/>
      </rPr>
      <t>SF-02259</t>
    </r>
  </si>
  <si>
    <r>
      <rPr>
        <sz val="8"/>
        <rFont val="Times New Roman"/>
        <family val="1"/>
      </rPr>
      <t>Transmissor de pressão</t>
    </r>
  </si>
  <si>
    <r>
      <rPr>
        <sz val="8"/>
        <rFont val="Times New Roman"/>
        <family val="1"/>
      </rPr>
      <t>891,27</t>
    </r>
  </si>
  <si>
    <r>
      <rPr>
        <sz val="8"/>
        <rFont val="Times New Roman"/>
        <family val="1"/>
      </rPr>
      <t>17.825,40</t>
    </r>
  </si>
  <si>
    <r>
      <rPr>
        <sz val="8"/>
        <rFont val="Times New Roman"/>
        <family val="1"/>
      </rPr>
      <t>3.870</t>
    </r>
  </si>
  <si>
    <r>
      <rPr>
        <sz val="8"/>
        <rFont val="Times New Roman"/>
        <family val="1"/>
      </rPr>
      <t>SF-02260</t>
    </r>
  </si>
  <si>
    <r>
      <rPr>
        <sz val="8"/>
        <rFont val="Times New Roman"/>
        <family val="1"/>
      </rPr>
      <t>Transmissor de nível ultrassônico</t>
    </r>
  </si>
  <si>
    <r>
      <rPr>
        <sz val="8"/>
        <rFont val="Times New Roman"/>
        <family val="1"/>
      </rPr>
      <t>2.090,06</t>
    </r>
  </si>
  <si>
    <r>
      <rPr>
        <sz val="8"/>
        <rFont val="Times New Roman"/>
        <family val="1"/>
      </rPr>
      <t>6.270,18</t>
    </r>
  </si>
  <si>
    <r>
      <rPr>
        <sz val="8"/>
        <rFont val="Times New Roman"/>
        <family val="1"/>
      </rPr>
      <t>3.871</t>
    </r>
  </si>
  <si>
    <r>
      <rPr>
        <sz val="8"/>
        <rFont val="Times New Roman"/>
        <family val="1"/>
      </rPr>
      <t>SF-05274</t>
    </r>
  </si>
  <si>
    <r>
      <rPr>
        <sz val="8"/>
        <rFont val="Times New Roman"/>
        <family val="1"/>
      </rPr>
      <t>Medidor de vazão ultrassônico</t>
    </r>
  </si>
  <si>
    <r>
      <rPr>
        <sz val="8"/>
        <rFont val="Times New Roman"/>
        <family val="1"/>
      </rPr>
      <t>4.700,87</t>
    </r>
  </si>
  <si>
    <r>
      <rPr>
        <sz val="8"/>
        <rFont val="Times New Roman"/>
        <family val="1"/>
      </rPr>
      <t>117.521,75</t>
    </r>
  </si>
  <si>
    <r>
      <rPr>
        <sz val="8"/>
        <rFont val="Times New Roman"/>
        <family val="1"/>
      </rPr>
      <t>3.872</t>
    </r>
  </si>
  <si>
    <r>
      <rPr>
        <sz val="8"/>
        <rFont val="Times New Roman"/>
        <family val="1"/>
      </rPr>
      <t>SF-02262</t>
    </r>
  </si>
  <si>
    <r>
      <rPr>
        <sz val="8"/>
        <rFont val="Times New Roman"/>
        <family val="1"/>
      </rPr>
      <t>Soft-starter 17 A</t>
    </r>
  </si>
  <si>
    <r>
      <rPr>
        <sz val="8"/>
        <rFont val="Times New Roman"/>
        <family val="1"/>
      </rPr>
      <t>3.414,65</t>
    </r>
  </si>
  <si>
    <r>
      <rPr>
        <sz val="8"/>
        <rFont val="Times New Roman"/>
        <family val="1"/>
      </rPr>
      <t>102.439,50</t>
    </r>
  </si>
  <si>
    <r>
      <rPr>
        <sz val="8"/>
        <rFont val="Times New Roman"/>
        <family val="1"/>
      </rPr>
      <t>3.873</t>
    </r>
  </si>
  <si>
    <r>
      <rPr>
        <sz val="8"/>
        <rFont val="Times New Roman"/>
        <family val="1"/>
      </rPr>
      <t>SF-02263</t>
    </r>
  </si>
  <si>
    <r>
      <rPr>
        <sz val="8"/>
        <rFont val="Times New Roman"/>
        <family val="1"/>
      </rPr>
      <t>Soft-starter 24 A</t>
    </r>
  </si>
  <si>
    <r>
      <rPr>
        <sz val="8"/>
        <rFont val="Times New Roman"/>
        <family val="1"/>
      </rPr>
      <t>3.492,04</t>
    </r>
  </si>
  <si>
    <r>
      <rPr>
        <sz val="8"/>
        <rFont val="Times New Roman"/>
        <family val="1"/>
      </rPr>
      <t>104.761,20</t>
    </r>
  </si>
  <si>
    <r>
      <rPr>
        <sz val="8"/>
        <rFont val="Times New Roman"/>
        <family val="1"/>
      </rPr>
      <t>3.874</t>
    </r>
  </si>
  <si>
    <r>
      <rPr>
        <sz val="8"/>
        <rFont val="Times New Roman"/>
        <family val="1"/>
      </rPr>
      <t>SF-02264</t>
    </r>
  </si>
  <si>
    <r>
      <rPr>
        <sz val="8"/>
        <rFont val="Times New Roman"/>
        <family val="1"/>
      </rPr>
      <t>Soft-starter 30 A</t>
    </r>
  </si>
  <si>
    <r>
      <rPr>
        <sz val="8"/>
        <rFont val="Times New Roman"/>
        <family val="1"/>
      </rPr>
      <t>3.949,53</t>
    </r>
  </si>
  <si>
    <r>
      <rPr>
        <sz val="8"/>
        <rFont val="Times New Roman"/>
        <family val="1"/>
      </rPr>
      <t>118.485,90</t>
    </r>
  </si>
  <si>
    <r>
      <rPr>
        <sz val="8"/>
        <rFont val="Times New Roman"/>
        <family val="1"/>
      </rPr>
      <t>3.875</t>
    </r>
  </si>
  <si>
    <r>
      <rPr>
        <sz val="8"/>
        <rFont val="Times New Roman"/>
        <family val="1"/>
      </rPr>
      <t>SF-02265</t>
    </r>
  </si>
  <si>
    <r>
      <rPr>
        <sz val="8"/>
        <rFont val="Times New Roman"/>
        <family val="1"/>
      </rPr>
      <t>Soft-starter 44 A</t>
    </r>
  </si>
  <si>
    <r>
      <rPr>
        <sz val="8"/>
        <rFont val="Times New Roman"/>
        <family val="1"/>
      </rPr>
      <t>4.483,26</t>
    </r>
  </si>
  <si>
    <r>
      <rPr>
        <sz val="8"/>
        <rFont val="Times New Roman"/>
        <family val="1"/>
      </rPr>
      <t>89.665,20</t>
    </r>
  </si>
  <si>
    <r>
      <rPr>
        <sz val="8"/>
        <rFont val="Times New Roman"/>
        <family val="1"/>
      </rPr>
      <t>3.876</t>
    </r>
  </si>
  <si>
    <r>
      <rPr>
        <sz val="8"/>
        <rFont val="Times New Roman"/>
        <family val="1"/>
      </rPr>
      <t>SF-02266</t>
    </r>
  </si>
  <si>
    <r>
      <rPr>
        <sz val="8"/>
        <rFont val="Times New Roman"/>
        <family val="1"/>
      </rPr>
      <t>Soft-starter 60 A</t>
    </r>
  </si>
  <si>
    <r>
      <rPr>
        <sz val="8"/>
        <rFont val="Times New Roman"/>
        <family val="1"/>
      </rPr>
      <t>5.321,01</t>
    </r>
  </si>
  <si>
    <r>
      <rPr>
        <sz val="8"/>
        <rFont val="Times New Roman"/>
        <family val="1"/>
      </rPr>
      <t>79.815,15</t>
    </r>
  </si>
  <si>
    <r>
      <rPr>
        <sz val="8"/>
        <rFont val="Times New Roman"/>
        <family val="1"/>
      </rPr>
      <t>3.877</t>
    </r>
  </si>
  <si>
    <r>
      <rPr>
        <sz val="8"/>
        <rFont val="Times New Roman"/>
        <family val="1"/>
      </rPr>
      <t>SF-02267</t>
    </r>
  </si>
  <si>
    <r>
      <rPr>
        <sz val="8"/>
        <rFont val="Times New Roman"/>
        <family val="1"/>
      </rPr>
      <t>Soft-starter 85 A</t>
    </r>
  </si>
  <si>
    <r>
      <rPr>
        <sz val="8"/>
        <rFont val="Times New Roman"/>
        <family val="1"/>
      </rPr>
      <t>6.709,00</t>
    </r>
  </si>
  <si>
    <r>
      <rPr>
        <sz val="8"/>
        <rFont val="Times New Roman"/>
        <family val="1"/>
      </rPr>
      <t>67.090,00</t>
    </r>
  </si>
  <si>
    <r>
      <rPr>
        <sz val="8"/>
        <rFont val="Times New Roman"/>
        <family val="1"/>
      </rPr>
      <t>3.878</t>
    </r>
  </si>
  <si>
    <r>
      <rPr>
        <sz val="8"/>
        <rFont val="Times New Roman"/>
        <family val="1"/>
      </rPr>
      <t>SF-02268</t>
    </r>
  </si>
  <si>
    <r>
      <rPr>
        <sz val="8"/>
        <rFont val="Times New Roman"/>
        <family val="1"/>
      </rPr>
      <t>Soft-starter 142 A</t>
    </r>
  </si>
  <si>
    <r>
      <rPr>
        <sz val="8"/>
        <rFont val="Times New Roman"/>
        <family val="1"/>
      </rPr>
      <t>9.115,40</t>
    </r>
  </si>
  <si>
    <r>
      <rPr>
        <sz val="8"/>
        <rFont val="Times New Roman"/>
        <family val="1"/>
      </rPr>
      <t>45.577,00</t>
    </r>
  </si>
  <si>
    <r>
      <rPr>
        <sz val="8"/>
        <rFont val="Times New Roman"/>
        <family val="1"/>
      </rPr>
      <t>3.879</t>
    </r>
  </si>
  <si>
    <r>
      <rPr>
        <sz val="8"/>
        <rFont val="Times New Roman"/>
        <family val="1"/>
      </rPr>
      <t>SF-02269</t>
    </r>
  </si>
  <si>
    <r>
      <rPr>
        <sz val="8"/>
        <rFont val="Times New Roman"/>
        <family val="1"/>
      </rPr>
      <t>Interface homem-máquina para soft-starter</t>
    </r>
  </si>
  <si>
    <r>
      <rPr>
        <sz val="8"/>
        <rFont val="Times New Roman"/>
        <family val="1"/>
      </rPr>
      <t>531,62</t>
    </r>
  </si>
  <si>
    <r>
      <rPr>
        <sz val="8"/>
        <rFont val="Times New Roman"/>
        <family val="1"/>
      </rPr>
      <t>26.581,00</t>
    </r>
  </si>
  <si>
    <r>
      <rPr>
        <sz val="8"/>
        <rFont val="Times New Roman"/>
        <family val="1"/>
      </rPr>
      <t>3.880</t>
    </r>
  </si>
  <si>
    <r>
      <rPr>
        <sz val="8"/>
        <rFont val="Times New Roman"/>
        <family val="1"/>
      </rPr>
      <t>SF-02270</t>
    </r>
  </si>
  <si>
    <r>
      <rPr>
        <sz val="8"/>
        <rFont val="Times New Roman"/>
        <family val="1"/>
      </rPr>
      <t>Inversor 10 A</t>
    </r>
  </si>
  <si>
    <r>
      <rPr>
        <sz val="8"/>
        <rFont val="Times New Roman"/>
        <family val="1"/>
      </rPr>
      <t>3.843,47</t>
    </r>
  </si>
  <si>
    <r>
      <rPr>
        <sz val="8"/>
        <rFont val="Times New Roman"/>
        <family val="1"/>
      </rPr>
      <t>38.434,70</t>
    </r>
  </si>
  <si>
    <r>
      <rPr>
        <sz val="8"/>
        <rFont val="Times New Roman"/>
        <family val="1"/>
      </rPr>
      <t>3.881</t>
    </r>
  </si>
  <si>
    <r>
      <rPr>
        <sz val="8"/>
        <rFont val="Times New Roman"/>
        <family val="1"/>
      </rPr>
      <t>SF-02271</t>
    </r>
  </si>
  <si>
    <r>
      <rPr>
        <sz val="8"/>
        <rFont val="Times New Roman"/>
        <family val="1"/>
      </rPr>
      <t>Inversor 16 A</t>
    </r>
  </si>
  <si>
    <r>
      <rPr>
        <sz val="8"/>
        <rFont val="Times New Roman"/>
        <family val="1"/>
      </rPr>
      <t>7.244,29</t>
    </r>
  </si>
  <si>
    <r>
      <rPr>
        <sz val="8"/>
        <rFont val="Times New Roman"/>
        <family val="1"/>
      </rPr>
      <t>108.664,35</t>
    </r>
  </si>
  <si>
    <r>
      <rPr>
        <sz val="8"/>
        <rFont val="Times New Roman"/>
        <family val="1"/>
      </rPr>
      <t>3.882</t>
    </r>
  </si>
  <si>
    <r>
      <rPr>
        <sz val="8"/>
        <rFont val="Times New Roman"/>
        <family val="1"/>
      </rPr>
      <t>SF-02272</t>
    </r>
  </si>
  <si>
    <r>
      <rPr>
        <sz val="8"/>
        <rFont val="Times New Roman"/>
        <family val="1"/>
      </rPr>
      <t>Inversor 24 A</t>
    </r>
  </si>
  <si>
    <r>
      <rPr>
        <sz val="8"/>
        <rFont val="Times New Roman"/>
        <family val="1"/>
      </rPr>
      <t>7.774,97</t>
    </r>
  </si>
  <si>
    <r>
      <rPr>
        <sz val="8"/>
        <rFont val="Times New Roman"/>
        <family val="1"/>
      </rPr>
      <t>116.624,55</t>
    </r>
  </si>
  <si>
    <r>
      <rPr>
        <sz val="8"/>
        <rFont val="Times New Roman"/>
        <family val="1"/>
      </rPr>
      <t>3.883</t>
    </r>
  </si>
  <si>
    <r>
      <rPr>
        <sz val="8"/>
        <rFont val="Times New Roman"/>
        <family val="1"/>
      </rPr>
      <t>SF-02273</t>
    </r>
  </si>
  <si>
    <r>
      <rPr>
        <sz val="8"/>
        <rFont val="Times New Roman"/>
        <family val="1"/>
      </rPr>
      <t>Inversor 31 A</t>
    </r>
  </si>
  <si>
    <r>
      <rPr>
        <sz val="8"/>
        <rFont val="Times New Roman"/>
        <family val="1"/>
      </rPr>
      <t>12.136,20</t>
    </r>
  </si>
  <si>
    <r>
      <rPr>
        <sz val="8"/>
        <rFont val="Times New Roman"/>
        <family val="1"/>
      </rPr>
      <t>121.362,00</t>
    </r>
  </si>
  <si>
    <r>
      <rPr>
        <sz val="8"/>
        <rFont val="Times New Roman"/>
        <family val="1"/>
      </rPr>
      <t>3.884</t>
    </r>
  </si>
  <si>
    <r>
      <rPr>
        <sz val="8"/>
        <rFont val="Times New Roman"/>
        <family val="1"/>
      </rPr>
      <t>SF-02274</t>
    </r>
  </si>
  <si>
    <r>
      <rPr>
        <sz val="8"/>
        <rFont val="Times New Roman"/>
        <family val="1"/>
      </rPr>
      <t>Inversor 39 A</t>
    </r>
  </si>
  <si>
    <r>
      <rPr>
        <sz val="8"/>
        <rFont val="Times New Roman"/>
        <family val="1"/>
      </rPr>
      <t>12.687,43</t>
    </r>
  </si>
  <si>
    <r>
      <rPr>
        <sz val="8"/>
        <rFont val="Times New Roman"/>
        <family val="1"/>
      </rPr>
      <t>126.874,30</t>
    </r>
  </si>
  <si>
    <r>
      <rPr>
        <sz val="8"/>
        <rFont val="Times New Roman"/>
        <family val="1"/>
      </rPr>
      <t>3.885</t>
    </r>
  </si>
  <si>
    <r>
      <rPr>
        <sz val="8"/>
        <rFont val="Times New Roman"/>
        <family val="1"/>
      </rPr>
      <t>SF-02275</t>
    </r>
  </si>
  <si>
    <r>
      <rPr>
        <sz val="8"/>
        <rFont val="Times New Roman"/>
        <family val="1"/>
      </rPr>
      <t>Inversor 49 A</t>
    </r>
  </si>
  <si>
    <r>
      <rPr>
        <sz val="8"/>
        <rFont val="Times New Roman"/>
        <family val="1"/>
      </rPr>
      <t>15.980,57</t>
    </r>
  </si>
  <si>
    <r>
      <rPr>
        <sz val="8"/>
        <rFont val="Times New Roman"/>
        <family val="1"/>
      </rPr>
      <t>79.902,85</t>
    </r>
  </si>
  <si>
    <r>
      <rPr>
        <sz val="8"/>
        <rFont val="Times New Roman"/>
        <family val="1"/>
      </rPr>
      <t>3.886</t>
    </r>
  </si>
  <si>
    <r>
      <rPr>
        <sz val="8"/>
        <rFont val="Times New Roman"/>
        <family val="1"/>
      </rPr>
      <t>SF-05276</t>
    </r>
  </si>
  <si>
    <r>
      <rPr>
        <sz val="8"/>
        <rFont val="Times New Roman"/>
        <family val="1"/>
      </rPr>
      <t>Inversor On-Grid Fotovoltaico 50kW</t>
    </r>
  </si>
  <si>
    <r>
      <rPr>
        <sz val="8"/>
        <rFont val="Times New Roman"/>
        <family val="1"/>
      </rPr>
      <t>26.614,39</t>
    </r>
  </si>
  <si>
    <r>
      <rPr>
        <sz val="8"/>
        <rFont val="Times New Roman"/>
        <family val="1"/>
      </rPr>
      <t>79.843,17</t>
    </r>
  </si>
  <si>
    <r>
      <rPr>
        <sz val="8"/>
        <rFont val="Times New Roman"/>
        <family val="1"/>
      </rPr>
      <t>3.887</t>
    </r>
  </si>
  <si>
    <r>
      <rPr>
        <sz val="8"/>
        <rFont val="Times New Roman"/>
        <family val="1"/>
      </rPr>
      <t>SF-05277</t>
    </r>
  </si>
  <si>
    <r>
      <rPr>
        <sz val="8"/>
        <rFont val="Times New Roman"/>
        <family val="1"/>
      </rPr>
      <t>Inversor 62 A</t>
    </r>
  </si>
  <si>
    <r>
      <rPr>
        <sz val="8"/>
        <rFont val="Times New Roman"/>
        <family val="1"/>
      </rPr>
      <t>31.122,58</t>
    </r>
  </si>
  <si>
    <r>
      <rPr>
        <sz val="8"/>
        <rFont val="Times New Roman"/>
        <family val="1"/>
      </rPr>
      <t>311.225,80</t>
    </r>
  </si>
  <si>
    <r>
      <rPr>
        <sz val="8"/>
        <rFont val="Times New Roman"/>
        <family val="1"/>
      </rPr>
      <t>3.888</t>
    </r>
  </si>
  <si>
    <r>
      <rPr>
        <sz val="8"/>
        <rFont val="Times New Roman"/>
        <family val="1"/>
      </rPr>
      <t>SF-05278</t>
    </r>
  </si>
  <si>
    <r>
      <rPr>
        <sz val="8"/>
        <rFont val="Times New Roman"/>
        <family val="1"/>
      </rPr>
      <t>Inversor 75 A</t>
    </r>
  </si>
  <si>
    <r>
      <rPr>
        <sz val="8"/>
        <rFont val="Times New Roman"/>
        <family val="1"/>
      </rPr>
      <t>41.287,25</t>
    </r>
  </si>
  <si>
    <r>
      <rPr>
        <sz val="8"/>
        <rFont val="Times New Roman"/>
        <family val="1"/>
      </rPr>
      <t>206.436,25</t>
    </r>
  </si>
  <si>
    <r>
      <rPr>
        <sz val="8"/>
        <rFont val="Times New Roman"/>
        <family val="1"/>
      </rPr>
      <t>3.889</t>
    </r>
  </si>
  <si>
    <r>
      <rPr>
        <sz val="8"/>
        <rFont val="Times New Roman"/>
        <family val="1"/>
      </rPr>
      <t>SF-05279</t>
    </r>
  </si>
  <si>
    <r>
      <rPr>
        <sz val="8"/>
        <rFont val="Times New Roman"/>
        <family val="1"/>
      </rPr>
      <t>Inversor 124 A</t>
    </r>
  </si>
  <si>
    <r>
      <rPr>
        <sz val="8"/>
        <rFont val="Times New Roman"/>
        <family val="1"/>
      </rPr>
      <t>45.009,48</t>
    </r>
  </si>
  <si>
    <r>
      <rPr>
        <sz val="8"/>
        <rFont val="Times New Roman"/>
        <family val="1"/>
      </rPr>
      <t>135.028,44</t>
    </r>
  </si>
  <si>
    <r>
      <rPr>
        <sz val="8"/>
        <rFont val="Times New Roman"/>
        <family val="1"/>
      </rPr>
      <t>3.890</t>
    </r>
  </si>
  <si>
    <r>
      <rPr>
        <sz val="8"/>
        <rFont val="Times New Roman"/>
        <family val="1"/>
      </rPr>
      <t>SF-05280</t>
    </r>
  </si>
  <si>
    <r>
      <rPr>
        <sz val="8"/>
        <rFont val="Times New Roman"/>
        <family val="1"/>
      </rPr>
      <t>Inversor 146 A</t>
    </r>
  </si>
  <si>
    <r>
      <rPr>
        <sz val="8"/>
        <rFont val="Times New Roman"/>
        <family val="1"/>
      </rPr>
      <t>50.236,65</t>
    </r>
  </si>
  <si>
    <r>
      <rPr>
        <sz val="8"/>
        <rFont val="Times New Roman"/>
        <family val="1"/>
      </rPr>
      <t>150.709,95</t>
    </r>
  </si>
  <si>
    <r>
      <rPr>
        <sz val="8"/>
        <rFont val="Times New Roman"/>
        <family val="1"/>
      </rPr>
      <t>3.891</t>
    </r>
  </si>
  <si>
    <r>
      <rPr>
        <sz val="8"/>
        <rFont val="Times New Roman"/>
        <family val="1"/>
      </rPr>
      <t>SF-05281</t>
    </r>
  </si>
  <si>
    <r>
      <rPr>
        <sz val="8"/>
        <rFont val="Times New Roman"/>
        <family val="1"/>
      </rPr>
      <t>Inversor 263 A</t>
    </r>
  </si>
  <si>
    <r>
      <rPr>
        <sz val="8"/>
        <rFont val="Times New Roman"/>
        <family val="1"/>
      </rPr>
      <t>136.609,99</t>
    </r>
  </si>
  <si>
    <r>
      <rPr>
        <sz val="8"/>
        <rFont val="Times New Roman"/>
        <family val="1"/>
      </rPr>
      <t>409.829,97</t>
    </r>
  </si>
  <si>
    <r>
      <rPr>
        <sz val="8"/>
        <rFont val="Times New Roman"/>
        <family val="1"/>
      </rPr>
      <t>3.892</t>
    </r>
  </si>
  <si>
    <r>
      <rPr>
        <sz val="8"/>
        <rFont val="Times New Roman"/>
        <family val="1"/>
      </rPr>
      <t>SF-02279</t>
    </r>
  </si>
  <si>
    <r>
      <rPr>
        <sz val="8"/>
        <rFont val="Times New Roman"/>
        <family val="1"/>
      </rPr>
      <t>Barra chata de alumínio</t>
    </r>
  </si>
  <si>
    <r>
      <rPr>
        <sz val="8"/>
        <rFont val="Times New Roman"/>
        <family val="1"/>
      </rPr>
      <t>0,14</t>
    </r>
  </si>
  <si>
    <r>
      <rPr>
        <sz val="8"/>
        <rFont val="Times New Roman"/>
        <family val="1"/>
      </rPr>
      <t>70.000,00</t>
    </r>
  </si>
  <si>
    <r>
      <rPr>
        <sz val="8"/>
        <rFont val="Times New Roman"/>
        <family val="1"/>
      </rPr>
      <t>3.893</t>
    </r>
  </si>
  <si>
    <r>
      <rPr>
        <sz val="8"/>
        <rFont val="Times New Roman"/>
        <family val="1"/>
      </rPr>
      <t>SF-02280</t>
    </r>
  </si>
  <si>
    <r>
      <rPr>
        <sz val="8"/>
        <rFont val="Times New Roman"/>
        <family val="1"/>
      </rPr>
      <t>Haste de aterramento 5/8 x 2,4 m</t>
    </r>
  </si>
  <si>
    <r>
      <rPr>
        <sz val="8"/>
        <rFont val="Times New Roman"/>
        <family val="1"/>
      </rPr>
      <t>121,16</t>
    </r>
  </si>
  <si>
    <r>
      <rPr>
        <sz val="8"/>
        <rFont val="Times New Roman"/>
        <family val="1"/>
      </rPr>
      <t>48.464,00</t>
    </r>
  </si>
  <si>
    <r>
      <rPr>
        <sz val="8"/>
        <rFont val="Times New Roman"/>
        <family val="1"/>
      </rPr>
      <t>3.894</t>
    </r>
  </si>
  <si>
    <r>
      <rPr>
        <sz val="8"/>
        <rFont val="Times New Roman"/>
        <family val="1"/>
      </rPr>
      <t>SF-02281</t>
    </r>
  </si>
  <si>
    <r>
      <rPr>
        <sz val="8"/>
        <rFont val="Times New Roman"/>
        <family val="1"/>
      </rPr>
      <t>Haste de aterramento 5/8 x 3 m</t>
    </r>
  </si>
  <si>
    <r>
      <rPr>
        <sz val="8"/>
        <rFont val="Times New Roman"/>
        <family val="1"/>
      </rPr>
      <t>169,92</t>
    </r>
  </si>
  <si>
    <r>
      <rPr>
        <sz val="8"/>
        <rFont val="Times New Roman"/>
        <family val="1"/>
      </rPr>
      <t>67.968,00</t>
    </r>
  </si>
  <si>
    <r>
      <rPr>
        <sz val="8"/>
        <rFont val="Times New Roman"/>
        <family val="1"/>
      </rPr>
      <t>3.895</t>
    </r>
  </si>
  <si>
    <r>
      <rPr>
        <sz val="8"/>
        <rFont val="Times New Roman"/>
        <family val="1"/>
      </rPr>
      <t>SF-02282</t>
    </r>
  </si>
  <si>
    <r>
      <rPr>
        <sz val="8"/>
        <rFont val="Times New Roman"/>
        <family val="1"/>
      </rPr>
      <t>Haste de aterramento 3/4 x 2,4 m</t>
    </r>
  </si>
  <si>
    <r>
      <rPr>
        <sz val="8"/>
        <rFont val="Times New Roman"/>
        <family val="1"/>
      </rPr>
      <t>71,35</t>
    </r>
  </si>
  <si>
    <r>
      <rPr>
        <sz val="8"/>
        <rFont val="Times New Roman"/>
        <family val="1"/>
      </rPr>
      <t>28.540,00</t>
    </r>
  </si>
  <si>
    <r>
      <rPr>
        <sz val="8"/>
        <rFont val="Times New Roman"/>
        <family val="1"/>
      </rPr>
      <t>3.896</t>
    </r>
  </si>
  <si>
    <r>
      <rPr>
        <sz val="8"/>
        <rFont val="Times New Roman"/>
        <family val="1"/>
      </rPr>
      <t>SF-02283</t>
    </r>
  </si>
  <si>
    <r>
      <rPr>
        <sz val="8"/>
        <rFont val="Times New Roman"/>
        <family val="1"/>
      </rPr>
      <t>Haste de aterramento 3/4 x 3 m</t>
    </r>
  </si>
  <si>
    <r>
      <rPr>
        <sz val="8"/>
        <rFont val="Times New Roman"/>
        <family val="1"/>
      </rPr>
      <t>193,67</t>
    </r>
  </si>
  <si>
    <r>
      <rPr>
        <sz val="8"/>
        <rFont val="Times New Roman"/>
        <family val="1"/>
      </rPr>
      <t>77.468,00</t>
    </r>
  </si>
  <si>
    <r>
      <rPr>
        <sz val="8"/>
        <rFont val="Times New Roman"/>
        <family val="1"/>
      </rPr>
      <t>3.897</t>
    </r>
  </si>
  <si>
    <r>
      <rPr>
        <sz val="8"/>
        <rFont val="Times New Roman"/>
        <family val="1"/>
      </rPr>
      <t>SF-02284</t>
    </r>
  </si>
  <si>
    <r>
      <rPr>
        <sz val="8"/>
        <rFont val="Times New Roman"/>
        <family val="1"/>
      </rPr>
      <t>Conector cabo/haste de aterramento</t>
    </r>
  </si>
  <si>
    <r>
      <rPr>
        <sz val="8"/>
        <rFont val="Times New Roman"/>
        <family val="1"/>
      </rPr>
      <t>29,34</t>
    </r>
  </si>
  <si>
    <r>
      <rPr>
        <sz val="8"/>
        <rFont val="Times New Roman"/>
        <family val="1"/>
      </rPr>
      <t>29.340,00</t>
    </r>
  </si>
  <si>
    <r>
      <rPr>
        <sz val="8"/>
        <rFont val="Times New Roman"/>
        <family val="1"/>
      </rPr>
      <t>3.898</t>
    </r>
  </si>
  <si>
    <r>
      <rPr>
        <sz val="8"/>
        <rFont val="Times New Roman"/>
        <family val="1"/>
      </rPr>
      <t>SF-02285</t>
    </r>
  </si>
  <si>
    <r>
      <rPr>
        <sz val="8"/>
        <rFont val="Times New Roman"/>
        <family val="1"/>
      </rPr>
      <t>Caixa de inspeção de aterramento 300 mm</t>
    </r>
  </si>
  <si>
    <r>
      <rPr>
        <sz val="8"/>
        <rFont val="Times New Roman"/>
        <family val="1"/>
      </rPr>
      <t>70,59</t>
    </r>
  </si>
  <si>
    <r>
      <rPr>
        <sz val="8"/>
        <rFont val="Times New Roman"/>
        <family val="1"/>
      </rPr>
      <t>35.295,00</t>
    </r>
  </si>
  <si>
    <r>
      <rPr>
        <sz val="8"/>
        <rFont val="Times New Roman"/>
        <family val="1"/>
      </rPr>
      <t>3.899</t>
    </r>
  </si>
  <si>
    <r>
      <rPr>
        <sz val="8"/>
        <rFont val="Times New Roman"/>
        <family val="1"/>
      </rPr>
      <t>SF-02286</t>
    </r>
  </si>
  <si>
    <r>
      <rPr>
        <sz val="8"/>
        <rFont val="Times New Roman"/>
        <family val="1"/>
      </rPr>
      <t>Caixa de inspeção de aterramento 600 mm</t>
    </r>
  </si>
  <si>
    <r>
      <rPr>
        <sz val="8"/>
        <rFont val="Times New Roman"/>
        <family val="1"/>
      </rPr>
      <t>76,65</t>
    </r>
  </si>
  <si>
    <r>
      <rPr>
        <sz val="8"/>
        <rFont val="Times New Roman"/>
        <family val="1"/>
      </rPr>
      <t>38.325,00</t>
    </r>
  </si>
  <si>
    <r>
      <rPr>
        <sz val="8"/>
        <rFont val="Times New Roman"/>
        <family val="1"/>
      </rPr>
      <t>3.900</t>
    </r>
  </si>
  <si>
    <r>
      <rPr>
        <sz val="8"/>
        <rFont val="Times New Roman"/>
        <family val="1"/>
      </rPr>
      <t>SF-02287</t>
    </r>
  </si>
  <si>
    <r>
      <rPr>
        <sz val="8"/>
        <rFont val="Times New Roman"/>
        <family val="1"/>
      </rPr>
      <t>Tampa simples para caixa de inspeção de aterramento</t>
    </r>
  </si>
  <si>
    <r>
      <rPr>
        <sz val="8"/>
        <rFont val="Times New Roman"/>
        <family val="1"/>
      </rPr>
      <t>110,85</t>
    </r>
  </si>
  <si>
    <r>
      <rPr>
        <sz val="8"/>
        <rFont val="Times New Roman"/>
        <family val="1"/>
      </rPr>
      <t>55.425,00</t>
    </r>
  </si>
  <si>
    <r>
      <rPr>
        <sz val="8"/>
        <rFont val="Times New Roman"/>
        <family val="1"/>
      </rPr>
      <t>3.901</t>
    </r>
  </si>
  <si>
    <r>
      <rPr>
        <sz val="8"/>
        <rFont val="Times New Roman"/>
        <family val="1"/>
      </rPr>
      <t>SF-02288</t>
    </r>
  </si>
  <si>
    <r>
      <rPr>
        <sz val="8"/>
        <rFont val="Times New Roman"/>
        <family val="1"/>
      </rPr>
      <t>Tampa reforçada para caixa de inspeção de aterramento</t>
    </r>
  </si>
  <si>
    <r>
      <rPr>
        <sz val="8"/>
        <rFont val="Times New Roman"/>
        <family val="1"/>
      </rPr>
      <t>108,22</t>
    </r>
  </si>
  <si>
    <r>
      <rPr>
        <sz val="8"/>
        <rFont val="Times New Roman"/>
        <family val="1"/>
      </rPr>
      <t>54.110,00</t>
    </r>
  </si>
  <si>
    <r>
      <rPr>
        <sz val="8"/>
        <rFont val="Times New Roman"/>
        <family val="1"/>
      </rPr>
      <t>3.902</t>
    </r>
  </si>
  <si>
    <r>
      <rPr>
        <sz val="8"/>
        <rFont val="Times New Roman"/>
        <family val="1"/>
      </rPr>
      <t>SF-02289</t>
    </r>
  </si>
  <si>
    <r>
      <rPr>
        <sz val="8"/>
        <rFont val="Times New Roman"/>
        <family val="1"/>
      </rPr>
      <t>Fita de sinalização para instalações subterrâneas</t>
    </r>
  </si>
  <si>
    <r>
      <rPr>
        <sz val="8"/>
        <rFont val="Times New Roman"/>
        <family val="1"/>
      </rPr>
      <t>0,61</t>
    </r>
  </si>
  <si>
    <r>
      <rPr>
        <sz val="8"/>
        <rFont val="Times New Roman"/>
        <family val="1"/>
      </rPr>
      <t>3.903</t>
    </r>
  </si>
  <si>
    <r>
      <rPr>
        <sz val="8"/>
        <rFont val="Times New Roman"/>
        <family val="1"/>
      </rPr>
      <t>SF-02290</t>
    </r>
  </si>
  <si>
    <r>
      <rPr>
        <sz val="8"/>
        <rFont val="Times New Roman"/>
        <family val="1"/>
      </rPr>
      <t>Captor tipo Franklin</t>
    </r>
  </si>
  <si>
    <r>
      <rPr>
        <sz val="8"/>
        <rFont val="Times New Roman"/>
        <family val="1"/>
      </rPr>
      <t>119,98</t>
    </r>
  </si>
  <si>
    <r>
      <rPr>
        <sz val="8"/>
        <rFont val="Times New Roman"/>
        <family val="1"/>
      </rPr>
      <t>5.999,00</t>
    </r>
  </si>
  <si>
    <r>
      <rPr>
        <sz val="8"/>
        <rFont val="Times New Roman"/>
        <family val="1"/>
      </rPr>
      <t>3.904</t>
    </r>
  </si>
  <si>
    <r>
      <rPr>
        <sz val="8"/>
        <rFont val="Times New Roman"/>
        <family val="1"/>
      </rPr>
      <t>SF-02291</t>
    </r>
  </si>
  <si>
    <r>
      <rPr>
        <sz val="8"/>
        <rFont val="Times New Roman"/>
        <family val="1"/>
      </rPr>
      <t>Minicaptor 300 mm</t>
    </r>
  </si>
  <si>
    <r>
      <rPr>
        <sz val="8"/>
        <rFont val="Times New Roman"/>
        <family val="1"/>
      </rPr>
      <t>3.390,00</t>
    </r>
  </si>
  <si>
    <r>
      <rPr>
        <sz val="8"/>
        <rFont val="Times New Roman"/>
        <family val="1"/>
      </rPr>
      <t>3.905</t>
    </r>
  </si>
  <si>
    <r>
      <rPr>
        <sz val="8"/>
        <rFont val="Times New Roman"/>
        <family val="1"/>
      </rPr>
      <t>SF-02292</t>
    </r>
  </si>
  <si>
    <r>
      <rPr>
        <sz val="8"/>
        <rFont val="Times New Roman"/>
        <family val="1"/>
      </rPr>
      <t>Minicaptor 600 mm</t>
    </r>
  </si>
  <si>
    <r>
      <rPr>
        <sz val="8"/>
        <rFont val="Times New Roman"/>
        <family val="1"/>
      </rPr>
      <t>12,23</t>
    </r>
  </si>
  <si>
    <r>
      <rPr>
        <sz val="8"/>
        <rFont val="Times New Roman"/>
        <family val="1"/>
      </rPr>
      <t>6.115,00</t>
    </r>
  </si>
  <si>
    <r>
      <rPr>
        <sz val="8"/>
        <rFont val="Times New Roman"/>
        <family val="1"/>
      </rPr>
      <t>3.906</t>
    </r>
  </si>
  <si>
    <r>
      <rPr>
        <sz val="8"/>
        <rFont val="Times New Roman"/>
        <family val="1"/>
      </rPr>
      <t>SF-02293</t>
    </r>
  </si>
  <si>
    <r>
      <rPr>
        <sz val="8"/>
        <rFont val="Times New Roman"/>
        <family val="1"/>
      </rPr>
      <t>Mastro 2m</t>
    </r>
  </si>
  <si>
    <r>
      <rPr>
        <sz val="8"/>
        <rFont val="Times New Roman"/>
        <family val="1"/>
      </rPr>
      <t>166,43</t>
    </r>
  </si>
  <si>
    <r>
      <rPr>
        <sz val="8"/>
        <rFont val="Times New Roman"/>
        <family val="1"/>
      </rPr>
      <t>1.664,30</t>
    </r>
  </si>
  <si>
    <r>
      <rPr>
        <sz val="8"/>
        <rFont val="Times New Roman"/>
        <family val="1"/>
      </rPr>
      <t>3.907</t>
    </r>
  </si>
  <si>
    <r>
      <rPr>
        <sz val="8"/>
        <rFont val="Times New Roman"/>
        <family val="1"/>
      </rPr>
      <t>SF-02294</t>
    </r>
  </si>
  <si>
    <r>
      <rPr>
        <sz val="8"/>
        <rFont val="Times New Roman"/>
        <family val="1"/>
      </rPr>
      <t>Mastro 3m</t>
    </r>
  </si>
  <si>
    <r>
      <rPr>
        <sz val="8"/>
        <rFont val="Times New Roman"/>
        <family val="1"/>
      </rPr>
      <t>171,62</t>
    </r>
  </si>
  <si>
    <r>
      <rPr>
        <sz val="8"/>
        <rFont val="Times New Roman"/>
        <family val="1"/>
      </rPr>
      <t>1.716,20</t>
    </r>
  </si>
  <si>
    <r>
      <rPr>
        <sz val="8"/>
        <rFont val="Times New Roman"/>
        <family val="1"/>
      </rPr>
      <t>3.908</t>
    </r>
  </si>
  <si>
    <r>
      <rPr>
        <sz val="8"/>
        <rFont val="Times New Roman"/>
        <family val="1"/>
      </rPr>
      <t>SF-02295</t>
    </r>
  </si>
  <si>
    <r>
      <rPr>
        <sz val="8"/>
        <rFont val="Times New Roman"/>
        <family val="1"/>
      </rPr>
      <t>Mastro 4m</t>
    </r>
  </si>
  <si>
    <r>
      <rPr>
        <sz val="8"/>
        <rFont val="Times New Roman"/>
        <family val="1"/>
      </rPr>
      <t>356,56</t>
    </r>
  </si>
  <si>
    <r>
      <rPr>
        <sz val="8"/>
        <rFont val="Times New Roman"/>
        <family val="1"/>
      </rPr>
      <t>3.565,60</t>
    </r>
  </si>
  <si>
    <r>
      <rPr>
        <sz val="8"/>
        <rFont val="Times New Roman"/>
        <family val="1"/>
      </rPr>
      <t>3.909</t>
    </r>
  </si>
  <si>
    <r>
      <rPr>
        <sz val="8"/>
        <rFont val="Times New Roman"/>
        <family val="1"/>
      </rPr>
      <t>SF-02296</t>
    </r>
  </si>
  <si>
    <r>
      <rPr>
        <sz val="8"/>
        <rFont val="Times New Roman"/>
        <family val="1"/>
      </rPr>
      <t>Mastro 6m</t>
    </r>
  </si>
  <si>
    <r>
      <rPr>
        <sz val="8"/>
        <rFont val="Times New Roman"/>
        <family val="1"/>
      </rPr>
      <t>479,40</t>
    </r>
  </si>
  <si>
    <r>
      <rPr>
        <sz val="8"/>
        <rFont val="Times New Roman"/>
        <family val="1"/>
      </rPr>
      <t>2.397,00</t>
    </r>
  </si>
  <si>
    <r>
      <rPr>
        <sz val="8"/>
        <rFont val="Times New Roman"/>
        <family val="1"/>
      </rPr>
      <t>3.910</t>
    </r>
  </si>
  <si>
    <r>
      <rPr>
        <sz val="8"/>
        <rFont val="Times New Roman"/>
        <family val="1"/>
      </rPr>
      <t>SF-02297</t>
    </r>
  </si>
  <si>
    <r>
      <rPr>
        <sz val="8"/>
        <rFont val="Times New Roman"/>
        <family val="1"/>
      </rPr>
      <t>Base para mastro</t>
    </r>
  </si>
  <si>
    <r>
      <rPr>
        <sz val="8"/>
        <rFont val="Times New Roman"/>
        <family val="1"/>
      </rPr>
      <t>107,78</t>
    </r>
  </si>
  <si>
    <r>
      <rPr>
        <sz val="8"/>
        <rFont val="Times New Roman"/>
        <family val="1"/>
      </rPr>
      <t>2.155,60</t>
    </r>
  </si>
  <si>
    <r>
      <rPr>
        <sz val="8"/>
        <rFont val="Times New Roman"/>
        <family val="1"/>
      </rPr>
      <t>3.911</t>
    </r>
  </si>
  <si>
    <r>
      <rPr>
        <sz val="8"/>
        <rFont val="Times New Roman"/>
        <family val="1"/>
      </rPr>
      <t>SF-02298</t>
    </r>
  </si>
  <si>
    <r>
      <rPr>
        <sz val="8"/>
        <rFont val="Times New Roman"/>
        <family val="1"/>
      </rPr>
      <t>Estaiamento para mastro 1,5m</t>
    </r>
  </si>
  <si>
    <r>
      <rPr>
        <sz val="8"/>
        <rFont val="Times New Roman"/>
        <family val="1"/>
      </rPr>
      <t>179,19</t>
    </r>
  </si>
  <si>
    <r>
      <rPr>
        <sz val="8"/>
        <rFont val="Times New Roman"/>
        <family val="1"/>
      </rPr>
      <t>1.791,90</t>
    </r>
  </si>
  <si>
    <r>
      <rPr>
        <sz val="8"/>
        <rFont val="Times New Roman"/>
        <family val="1"/>
      </rPr>
      <t>3.912</t>
    </r>
  </si>
  <si>
    <r>
      <rPr>
        <sz val="8"/>
        <rFont val="Times New Roman"/>
        <family val="1"/>
      </rPr>
      <t>SF-02299</t>
    </r>
  </si>
  <si>
    <r>
      <rPr>
        <sz val="8"/>
        <rFont val="Times New Roman"/>
        <family val="1"/>
      </rPr>
      <t>Estaiamento para mastro 2m</t>
    </r>
  </si>
  <si>
    <r>
      <rPr>
        <sz val="8"/>
        <rFont val="Times New Roman"/>
        <family val="1"/>
      </rPr>
      <t>165,78</t>
    </r>
  </si>
  <si>
    <r>
      <rPr>
        <sz val="8"/>
        <rFont val="Times New Roman"/>
        <family val="1"/>
      </rPr>
      <t>1.657,80</t>
    </r>
  </si>
  <si>
    <r>
      <rPr>
        <sz val="8"/>
        <rFont val="Times New Roman"/>
        <family val="1"/>
      </rPr>
      <t>3.913</t>
    </r>
  </si>
  <si>
    <r>
      <rPr>
        <sz val="8"/>
        <rFont val="Times New Roman"/>
        <family val="1"/>
      </rPr>
      <t>SF-02300</t>
    </r>
  </si>
  <si>
    <r>
      <rPr>
        <sz val="8"/>
        <rFont val="Times New Roman"/>
        <family val="1"/>
      </rPr>
      <t>Estaiamento para mastro 3m</t>
    </r>
  </si>
  <si>
    <r>
      <rPr>
        <sz val="8"/>
        <rFont val="Times New Roman"/>
        <family val="1"/>
      </rPr>
      <t>215,70</t>
    </r>
  </si>
  <si>
    <r>
      <rPr>
        <sz val="8"/>
        <rFont val="Times New Roman"/>
        <family val="1"/>
      </rPr>
      <t>2.157,00</t>
    </r>
  </si>
  <si>
    <r>
      <rPr>
        <sz val="8"/>
        <rFont val="Times New Roman"/>
        <family val="1"/>
      </rPr>
      <t>3.914</t>
    </r>
  </si>
  <si>
    <r>
      <rPr>
        <sz val="8"/>
        <rFont val="Times New Roman"/>
        <family val="1"/>
      </rPr>
      <t>SF-02301</t>
    </r>
  </si>
  <si>
    <r>
      <rPr>
        <sz val="8"/>
        <rFont val="Times New Roman"/>
        <family val="1"/>
      </rPr>
      <t>Abraçadeira para aterramento de mastro</t>
    </r>
  </si>
  <si>
    <r>
      <rPr>
        <sz val="8"/>
        <rFont val="Times New Roman"/>
        <family val="1"/>
      </rPr>
      <t>32,95</t>
    </r>
  </si>
  <si>
    <r>
      <rPr>
        <sz val="8"/>
        <rFont val="Times New Roman"/>
        <family val="1"/>
      </rPr>
      <t>988,50</t>
    </r>
  </si>
  <si>
    <r>
      <rPr>
        <sz val="8"/>
        <rFont val="Times New Roman"/>
        <family val="1"/>
      </rPr>
      <t>3.915</t>
    </r>
  </si>
  <si>
    <r>
      <rPr>
        <sz val="8"/>
        <rFont val="Times New Roman"/>
        <family val="1"/>
      </rPr>
      <t>SF-02302</t>
    </r>
  </si>
  <si>
    <r>
      <rPr>
        <sz val="8"/>
        <rFont val="Times New Roman"/>
        <family val="1"/>
      </rPr>
      <t>Sinalizador de topo com fotocélula</t>
    </r>
  </si>
  <si>
    <r>
      <rPr>
        <sz val="8"/>
        <rFont val="Times New Roman"/>
        <family val="1"/>
      </rPr>
      <t>182,14</t>
    </r>
  </si>
  <si>
    <r>
      <rPr>
        <sz val="8"/>
        <rFont val="Times New Roman"/>
        <family val="1"/>
      </rPr>
      <t>9.107,00</t>
    </r>
  </si>
  <si>
    <r>
      <rPr>
        <sz val="8"/>
        <rFont val="Times New Roman"/>
        <family val="1"/>
      </rPr>
      <t>3.916</t>
    </r>
  </si>
  <si>
    <r>
      <rPr>
        <sz val="8"/>
        <rFont val="Times New Roman"/>
        <family val="1"/>
      </rPr>
      <t>SF-02303</t>
    </r>
  </si>
  <si>
    <r>
      <rPr>
        <sz val="8"/>
        <rFont val="Times New Roman"/>
        <family val="1"/>
      </rPr>
      <t>Mastro para sinalizador de topo</t>
    </r>
  </si>
  <si>
    <r>
      <rPr>
        <sz val="8"/>
        <rFont val="Times New Roman"/>
        <family val="1"/>
      </rPr>
      <t>42,90</t>
    </r>
  </si>
  <si>
    <r>
      <rPr>
        <sz val="8"/>
        <rFont val="Times New Roman"/>
        <family val="1"/>
      </rPr>
      <t>2.145,00</t>
    </r>
  </si>
  <si>
    <r>
      <rPr>
        <sz val="8"/>
        <rFont val="Times New Roman"/>
        <family val="1"/>
      </rPr>
      <t>3.917</t>
    </r>
  </si>
  <si>
    <r>
      <rPr>
        <sz val="8"/>
        <rFont val="Times New Roman"/>
        <family val="1"/>
      </rPr>
      <t>SF-02304</t>
    </r>
  </si>
  <si>
    <r>
      <rPr>
        <sz val="8"/>
        <rFont val="Times New Roman"/>
        <family val="1"/>
      </rPr>
      <t>Suporte para sinalizador de topo em mastro</t>
    </r>
  </si>
  <si>
    <r>
      <rPr>
        <sz val="8"/>
        <rFont val="Times New Roman"/>
        <family val="1"/>
      </rPr>
      <t>17,22</t>
    </r>
  </si>
  <si>
    <r>
      <rPr>
        <sz val="8"/>
        <rFont val="Times New Roman"/>
        <family val="1"/>
      </rPr>
      <t>861,00</t>
    </r>
  </si>
  <si>
    <r>
      <rPr>
        <sz val="8"/>
        <rFont val="Times New Roman"/>
        <family val="1"/>
      </rPr>
      <t>3.918</t>
    </r>
  </si>
  <si>
    <r>
      <rPr>
        <sz val="8"/>
        <rFont val="Times New Roman"/>
        <family val="1"/>
      </rPr>
      <t>SF-02305</t>
    </r>
  </si>
  <si>
    <r>
      <rPr>
        <sz val="8"/>
        <rFont val="Times New Roman"/>
        <family val="1"/>
      </rPr>
      <t>Grampo tipo X para alumínio</t>
    </r>
  </si>
  <si>
    <r>
      <rPr>
        <sz val="8"/>
        <rFont val="Times New Roman"/>
        <family val="1"/>
      </rPr>
      <t>15,79</t>
    </r>
  </si>
  <si>
    <r>
      <rPr>
        <sz val="8"/>
        <rFont val="Times New Roman"/>
        <family val="1"/>
      </rPr>
      <t>1.579,00</t>
    </r>
  </si>
  <si>
    <r>
      <rPr>
        <sz val="8"/>
        <rFont val="Times New Roman"/>
        <family val="1"/>
      </rPr>
      <t>3.919</t>
    </r>
  </si>
  <si>
    <r>
      <rPr>
        <sz val="8"/>
        <rFont val="Times New Roman"/>
        <family val="1"/>
      </rPr>
      <t>SF-02306</t>
    </r>
  </si>
  <si>
    <r>
      <rPr>
        <sz val="8"/>
        <rFont val="Times New Roman"/>
        <family val="1"/>
      </rPr>
      <t>Grampo tipo X para cobre</t>
    </r>
  </si>
  <si>
    <r>
      <rPr>
        <sz val="8"/>
        <rFont val="Times New Roman"/>
        <family val="1"/>
      </rPr>
      <t>1.722,00</t>
    </r>
  </si>
  <si>
    <r>
      <rPr>
        <sz val="8"/>
        <rFont val="Times New Roman"/>
        <family val="1"/>
      </rPr>
      <t>3.920</t>
    </r>
  </si>
  <si>
    <r>
      <rPr>
        <sz val="8"/>
        <rFont val="Times New Roman"/>
        <family val="1"/>
      </rPr>
      <t>SF-02307</t>
    </r>
  </si>
  <si>
    <r>
      <rPr>
        <sz val="8"/>
        <rFont val="Times New Roman"/>
        <family val="1"/>
      </rPr>
      <t>Fixador para SPDA</t>
    </r>
  </si>
  <si>
    <r>
      <rPr>
        <sz val="8"/>
        <rFont val="Times New Roman"/>
        <family val="1"/>
      </rPr>
      <t>4,66</t>
    </r>
  </si>
  <si>
    <r>
      <rPr>
        <sz val="8"/>
        <rFont val="Times New Roman"/>
        <family val="1"/>
      </rPr>
      <t>9.320,00</t>
    </r>
  </si>
  <si>
    <r>
      <rPr>
        <sz val="8"/>
        <rFont val="Times New Roman"/>
        <family val="1"/>
      </rPr>
      <t>3.921</t>
    </r>
  </si>
  <si>
    <r>
      <rPr>
        <sz val="8"/>
        <rFont val="Times New Roman"/>
        <family val="1"/>
      </rPr>
      <t>SF-02308</t>
    </r>
  </si>
  <si>
    <r>
      <rPr>
        <sz val="8"/>
        <rFont val="Times New Roman"/>
        <family val="1"/>
      </rPr>
      <t>Fixador universal para SPDA</t>
    </r>
  </si>
  <si>
    <r>
      <rPr>
        <sz val="8"/>
        <rFont val="Times New Roman"/>
        <family val="1"/>
      </rPr>
      <t>45,36</t>
    </r>
  </si>
  <si>
    <r>
      <rPr>
        <sz val="8"/>
        <rFont val="Times New Roman"/>
        <family val="1"/>
      </rPr>
      <t>22.680,00</t>
    </r>
  </si>
  <si>
    <r>
      <rPr>
        <sz val="8"/>
        <rFont val="Times New Roman"/>
        <family val="1"/>
      </rPr>
      <t>3.922</t>
    </r>
  </si>
  <si>
    <r>
      <rPr>
        <sz val="8"/>
        <rFont val="Times New Roman"/>
        <family val="1"/>
      </rPr>
      <t>SF-02309</t>
    </r>
  </si>
  <si>
    <r>
      <rPr>
        <sz val="8"/>
        <rFont val="Times New Roman"/>
        <family val="1"/>
      </rPr>
      <t>Fixador colado para SPDA</t>
    </r>
  </si>
  <si>
    <r>
      <rPr>
        <sz val="8"/>
        <rFont val="Times New Roman"/>
        <family val="1"/>
      </rPr>
      <t>7.820,00</t>
    </r>
  </si>
  <si>
    <r>
      <rPr>
        <sz val="8"/>
        <rFont val="Times New Roman"/>
        <family val="1"/>
      </rPr>
      <t>3.923</t>
    </r>
  </si>
  <si>
    <r>
      <rPr>
        <sz val="8"/>
        <rFont val="Times New Roman"/>
        <family val="1"/>
      </rPr>
      <t>SF-02310</t>
    </r>
  </si>
  <si>
    <r>
      <rPr>
        <sz val="8"/>
        <rFont val="Times New Roman"/>
        <family val="1"/>
      </rPr>
      <t>Adesivo estrutural</t>
    </r>
  </si>
  <si>
    <r>
      <rPr>
        <sz val="8"/>
        <rFont val="Times New Roman"/>
        <family val="1"/>
      </rPr>
      <t>64,40</t>
    </r>
  </si>
  <si>
    <r>
      <rPr>
        <sz val="8"/>
        <rFont val="Times New Roman"/>
        <family val="1"/>
      </rPr>
      <t>3.220,00</t>
    </r>
  </si>
  <si>
    <r>
      <rPr>
        <sz val="8"/>
        <rFont val="Times New Roman"/>
        <family val="1"/>
      </rPr>
      <t>3.924</t>
    </r>
  </si>
  <si>
    <r>
      <rPr>
        <sz val="8"/>
        <rFont val="Times New Roman"/>
        <family val="1"/>
      </rPr>
      <t>SF-02311</t>
    </r>
  </si>
  <si>
    <r>
      <rPr>
        <sz val="8"/>
        <rFont val="Times New Roman"/>
        <family val="1"/>
      </rPr>
      <t>Conector de emenda e medição para SPDA</t>
    </r>
  </si>
  <si>
    <r>
      <rPr>
        <sz val="8"/>
        <rFont val="Times New Roman"/>
        <family val="1"/>
      </rPr>
      <t>51,89</t>
    </r>
  </si>
  <si>
    <r>
      <rPr>
        <sz val="8"/>
        <rFont val="Times New Roman"/>
        <family val="1"/>
      </rPr>
      <t>5.189,00</t>
    </r>
  </si>
  <si>
    <r>
      <rPr>
        <sz val="8"/>
        <rFont val="Times New Roman"/>
        <family val="1"/>
      </rPr>
      <t>3.925</t>
    </r>
  </si>
  <si>
    <r>
      <rPr>
        <sz val="8"/>
        <rFont val="Times New Roman"/>
        <family val="1"/>
      </rPr>
      <t>SF-02312</t>
    </r>
  </si>
  <si>
    <r>
      <rPr>
        <sz val="8"/>
        <rFont val="Times New Roman"/>
        <family val="1"/>
      </rPr>
      <t>Conector para SPDA</t>
    </r>
  </si>
  <si>
    <r>
      <rPr>
        <sz val="8"/>
        <rFont val="Times New Roman"/>
        <family val="1"/>
      </rPr>
      <t>10,24</t>
    </r>
  </si>
  <si>
    <r>
      <rPr>
        <sz val="8"/>
        <rFont val="Times New Roman"/>
        <family val="1"/>
      </rPr>
      <t>10.240,00</t>
    </r>
  </si>
  <si>
    <r>
      <rPr>
        <sz val="8"/>
        <rFont val="Times New Roman"/>
        <family val="1"/>
      </rPr>
      <t>3.926</t>
    </r>
  </si>
  <si>
    <r>
      <rPr>
        <sz val="8"/>
        <rFont val="Times New Roman"/>
        <family val="1"/>
      </rPr>
      <t>SF-02313</t>
    </r>
  </si>
  <si>
    <r>
      <rPr>
        <sz val="8"/>
        <rFont val="Times New Roman"/>
        <family val="1"/>
      </rPr>
      <t>Isolador curto para SPDA</t>
    </r>
  </si>
  <si>
    <r>
      <rPr>
        <sz val="8"/>
        <rFont val="Times New Roman"/>
        <family val="1"/>
      </rPr>
      <t>6,64</t>
    </r>
  </si>
  <si>
    <r>
      <rPr>
        <sz val="8"/>
        <rFont val="Times New Roman"/>
        <family val="1"/>
      </rPr>
      <t>2.656,00</t>
    </r>
  </si>
  <si>
    <r>
      <rPr>
        <sz val="8"/>
        <rFont val="Times New Roman"/>
        <family val="1"/>
      </rPr>
      <t>3.927</t>
    </r>
  </si>
  <si>
    <r>
      <rPr>
        <sz val="8"/>
        <rFont val="Times New Roman"/>
        <family val="1"/>
      </rPr>
      <t>SF-02314</t>
    </r>
  </si>
  <si>
    <r>
      <rPr>
        <sz val="8"/>
        <rFont val="Times New Roman"/>
        <family val="1"/>
      </rPr>
      <t>Isolador simples para SPDA</t>
    </r>
  </si>
  <si>
    <r>
      <rPr>
        <sz val="8"/>
        <rFont val="Times New Roman"/>
        <family val="1"/>
      </rPr>
      <t>4,72</t>
    </r>
  </si>
  <si>
    <r>
      <rPr>
        <sz val="8"/>
        <rFont val="Times New Roman"/>
        <family val="1"/>
      </rPr>
      <t>1.888,00</t>
    </r>
  </si>
  <si>
    <r>
      <rPr>
        <sz val="8"/>
        <rFont val="Times New Roman"/>
        <family val="1"/>
      </rPr>
      <t>3.928</t>
    </r>
  </si>
  <si>
    <r>
      <rPr>
        <sz val="8"/>
        <rFont val="Times New Roman"/>
        <family val="1"/>
      </rPr>
      <t>SF-02315</t>
    </r>
  </si>
  <si>
    <r>
      <rPr>
        <sz val="8"/>
        <rFont val="Times New Roman"/>
        <family val="1"/>
      </rPr>
      <t>Isolador duplo para mastro para SPDA</t>
    </r>
  </si>
  <si>
    <r>
      <rPr>
        <sz val="8"/>
        <rFont val="Times New Roman"/>
        <family val="1"/>
      </rPr>
      <t>25,39</t>
    </r>
  </si>
  <si>
    <r>
      <rPr>
        <sz val="8"/>
        <rFont val="Times New Roman"/>
        <family val="1"/>
      </rPr>
      <t>1.269,50</t>
    </r>
  </si>
  <si>
    <r>
      <rPr>
        <sz val="8"/>
        <rFont val="Times New Roman"/>
        <family val="1"/>
      </rPr>
      <t>3.929</t>
    </r>
  </si>
  <si>
    <r>
      <rPr>
        <sz val="8"/>
        <rFont val="Times New Roman"/>
        <family val="1"/>
      </rPr>
      <t>SF-02316</t>
    </r>
  </si>
  <si>
    <r>
      <rPr>
        <sz val="8"/>
        <rFont val="Times New Roman"/>
        <family val="1"/>
      </rPr>
      <t>Isolador reforçado para SPDA</t>
    </r>
  </si>
  <si>
    <r>
      <rPr>
        <sz val="8"/>
        <rFont val="Times New Roman"/>
        <family val="1"/>
      </rPr>
      <t>19,24</t>
    </r>
  </si>
  <si>
    <r>
      <rPr>
        <sz val="8"/>
        <rFont val="Times New Roman"/>
        <family val="1"/>
      </rPr>
      <t>5.772,00</t>
    </r>
  </si>
  <si>
    <r>
      <rPr>
        <sz val="8"/>
        <rFont val="Times New Roman"/>
        <family val="1"/>
      </rPr>
      <t>3.930</t>
    </r>
  </si>
  <si>
    <r>
      <rPr>
        <sz val="8"/>
        <rFont val="Times New Roman"/>
        <family val="1"/>
      </rPr>
      <t>SF-02317</t>
    </r>
  </si>
  <si>
    <r>
      <rPr>
        <sz val="8"/>
        <rFont val="Times New Roman"/>
        <family val="1"/>
      </rPr>
      <t>Isolador duplo curva 90 graus para SPDA</t>
    </r>
  </si>
  <si>
    <r>
      <rPr>
        <sz val="8"/>
        <rFont val="Times New Roman"/>
        <family val="1"/>
      </rPr>
      <t>21,49</t>
    </r>
  </si>
  <si>
    <r>
      <rPr>
        <sz val="8"/>
        <rFont val="Times New Roman"/>
        <family val="1"/>
      </rPr>
      <t>1.074,50</t>
    </r>
  </si>
  <si>
    <r>
      <rPr>
        <sz val="8"/>
        <rFont val="Times New Roman"/>
        <family val="1"/>
      </rPr>
      <t>3.931</t>
    </r>
  </si>
  <si>
    <r>
      <rPr>
        <sz val="8"/>
        <rFont val="Times New Roman"/>
        <family val="1"/>
      </rPr>
      <t>SF-02318</t>
    </r>
  </si>
  <si>
    <r>
      <rPr>
        <sz val="8"/>
        <rFont val="Times New Roman"/>
        <family val="1"/>
      </rPr>
      <t>Isolador para telha para SPDA</t>
    </r>
  </si>
  <si>
    <r>
      <rPr>
        <sz val="8"/>
        <rFont val="Times New Roman"/>
        <family val="1"/>
      </rPr>
      <t>25,61</t>
    </r>
  </si>
  <si>
    <r>
      <rPr>
        <sz val="8"/>
        <rFont val="Times New Roman"/>
        <family val="1"/>
      </rPr>
      <t>2.561,00</t>
    </r>
  </si>
  <si>
    <r>
      <rPr>
        <sz val="8"/>
        <rFont val="Times New Roman"/>
        <family val="1"/>
      </rPr>
      <t>3.932</t>
    </r>
  </si>
  <si>
    <r>
      <rPr>
        <sz val="8"/>
        <rFont val="Times New Roman"/>
        <family val="1"/>
      </rPr>
      <t>SF-02319</t>
    </r>
  </si>
  <si>
    <r>
      <rPr>
        <sz val="8"/>
        <rFont val="Times New Roman"/>
        <family val="1"/>
      </rPr>
      <t>Isolador duplo para mastro reforçado para SPDA</t>
    </r>
  </si>
  <si>
    <r>
      <rPr>
        <sz val="8"/>
        <rFont val="Times New Roman"/>
        <family val="1"/>
      </rPr>
      <t>25,15</t>
    </r>
  </si>
  <si>
    <r>
      <rPr>
        <sz val="8"/>
        <rFont val="Times New Roman"/>
        <family val="1"/>
      </rPr>
      <t>1.257,50</t>
    </r>
  </si>
  <si>
    <r>
      <rPr>
        <sz val="8"/>
        <rFont val="Times New Roman"/>
        <family val="1"/>
      </rPr>
      <t>SF-02320</t>
    </r>
  </si>
  <si>
    <r>
      <rPr>
        <sz val="8"/>
        <rFont val="Times New Roman"/>
        <family val="1"/>
      </rPr>
      <t>Cabo de aço galvanizado a fogo</t>
    </r>
  </si>
  <si>
    <r>
      <rPr>
        <sz val="8"/>
        <rFont val="Times New Roman"/>
        <family val="1"/>
      </rPr>
      <t>4,61</t>
    </r>
  </si>
  <si>
    <r>
      <rPr>
        <sz val="8"/>
        <rFont val="Times New Roman"/>
        <family val="1"/>
      </rPr>
      <t>3.918,50</t>
    </r>
  </si>
  <si>
    <r>
      <rPr>
        <sz val="8"/>
        <rFont val="Times New Roman"/>
        <family val="1"/>
      </rPr>
      <t>SF-02321</t>
    </r>
  </si>
  <si>
    <r>
      <rPr>
        <sz val="8"/>
        <rFont val="Times New Roman"/>
        <family val="1"/>
      </rPr>
      <t>Esticador de cabo de aço galvanizado a fogo</t>
    </r>
  </si>
  <si>
    <r>
      <rPr>
        <sz val="8"/>
        <rFont val="Times New Roman"/>
        <family val="1"/>
      </rPr>
      <t>112,87</t>
    </r>
  </si>
  <si>
    <r>
      <rPr>
        <sz val="8"/>
        <rFont val="Times New Roman"/>
        <family val="1"/>
      </rPr>
      <t>5.643,50</t>
    </r>
  </si>
  <si>
    <r>
      <rPr>
        <sz val="8"/>
        <rFont val="Times New Roman"/>
        <family val="1"/>
      </rPr>
      <t>SF-02322</t>
    </r>
  </si>
  <si>
    <r>
      <rPr>
        <sz val="8"/>
        <rFont val="Times New Roman"/>
        <family val="1"/>
      </rPr>
      <t>Clip para cabo de aço galvanizado a fogo</t>
    </r>
  </si>
  <si>
    <r>
      <rPr>
        <sz val="8"/>
        <rFont val="Times New Roman"/>
        <family val="1"/>
      </rPr>
      <t>918,00</t>
    </r>
  </si>
  <si>
    <r>
      <rPr>
        <sz val="8"/>
        <rFont val="Times New Roman"/>
        <family val="1"/>
      </rPr>
      <t>SF-02323</t>
    </r>
  </si>
  <si>
    <r>
      <rPr>
        <sz val="8"/>
        <rFont val="Times New Roman"/>
        <family val="1"/>
      </rPr>
      <t>Sapatilha para cabo de aço galvanizado a fogo</t>
    </r>
  </si>
  <si>
    <r>
      <rPr>
        <sz val="8"/>
        <rFont val="Times New Roman"/>
        <family val="1"/>
      </rPr>
      <t>5,22</t>
    </r>
  </si>
  <si>
    <r>
      <rPr>
        <sz val="8"/>
        <rFont val="Times New Roman"/>
        <family val="1"/>
      </rPr>
      <t>1.044,00</t>
    </r>
  </si>
  <si>
    <r>
      <rPr>
        <sz val="8"/>
        <rFont val="Times New Roman"/>
        <family val="1"/>
      </rPr>
      <t>SF-02324</t>
    </r>
  </si>
  <si>
    <r>
      <rPr>
        <sz val="8"/>
        <rFont val="Times New Roman"/>
        <family val="1"/>
      </rPr>
      <t>Tampão R1 Articulado B-125</t>
    </r>
  </si>
  <si>
    <r>
      <rPr>
        <sz val="8"/>
        <rFont val="Times New Roman"/>
        <family val="1"/>
      </rPr>
      <t>323,82</t>
    </r>
  </si>
  <si>
    <r>
      <rPr>
        <sz val="8"/>
        <rFont val="Times New Roman"/>
        <family val="1"/>
      </rPr>
      <t>32.382,00</t>
    </r>
  </si>
  <si>
    <r>
      <rPr>
        <sz val="8"/>
        <rFont val="Times New Roman"/>
        <family val="1"/>
      </rPr>
      <t>SF-02325</t>
    </r>
  </si>
  <si>
    <r>
      <rPr>
        <sz val="8"/>
        <rFont val="Times New Roman"/>
        <family val="1"/>
      </rPr>
      <t>Tampão R2 Articulado B-125</t>
    </r>
  </si>
  <si>
    <r>
      <rPr>
        <sz val="8"/>
        <rFont val="Times New Roman"/>
        <family val="1"/>
      </rPr>
      <t>973,83</t>
    </r>
  </si>
  <si>
    <r>
      <rPr>
        <sz val="8"/>
        <rFont val="Times New Roman"/>
        <family val="1"/>
      </rPr>
      <t>97.383,00</t>
    </r>
  </si>
  <si>
    <r>
      <rPr>
        <sz val="8"/>
        <rFont val="Times New Roman"/>
        <family val="1"/>
      </rPr>
      <t>SF-02326</t>
    </r>
  </si>
  <si>
    <r>
      <rPr>
        <sz val="8"/>
        <rFont val="Times New Roman"/>
        <family val="1"/>
      </rPr>
      <t>Tampão DN 400 Articulado B-125</t>
    </r>
  </si>
  <si>
    <r>
      <rPr>
        <sz val="8"/>
        <rFont val="Times New Roman"/>
        <family val="1"/>
      </rPr>
      <t>417,32</t>
    </r>
  </si>
  <si>
    <r>
      <rPr>
        <sz val="8"/>
        <rFont val="Times New Roman"/>
        <family val="1"/>
      </rPr>
      <t>41.732,00</t>
    </r>
  </si>
  <si>
    <r>
      <rPr>
        <sz val="8"/>
        <rFont val="Times New Roman"/>
        <family val="1"/>
      </rPr>
      <t>SF-02327</t>
    </r>
  </si>
  <si>
    <r>
      <rPr>
        <sz val="8"/>
        <rFont val="Times New Roman"/>
        <family val="1"/>
      </rPr>
      <t>Tampão DN 400 Articulado D-400</t>
    </r>
  </si>
  <si>
    <r>
      <rPr>
        <sz val="8"/>
        <rFont val="Times New Roman"/>
        <family val="1"/>
      </rPr>
      <t>397,56</t>
    </r>
  </si>
  <si>
    <r>
      <rPr>
        <sz val="8"/>
        <rFont val="Times New Roman"/>
        <family val="1"/>
      </rPr>
      <t>11.926,80</t>
    </r>
  </si>
  <si>
    <r>
      <rPr>
        <sz val="8"/>
        <rFont val="Times New Roman"/>
        <family val="1"/>
      </rPr>
      <t>SF-02328</t>
    </r>
  </si>
  <si>
    <r>
      <rPr>
        <sz val="8"/>
        <rFont val="Times New Roman"/>
        <family val="1"/>
      </rPr>
      <t>Tampão DN 600 Articulado D-400</t>
    </r>
  </si>
  <si>
    <r>
      <rPr>
        <sz val="8"/>
        <rFont val="Times New Roman"/>
        <family val="1"/>
      </rPr>
      <t>746,48</t>
    </r>
  </si>
  <si>
    <r>
      <rPr>
        <sz val="8"/>
        <rFont val="Times New Roman"/>
        <family val="1"/>
      </rPr>
      <t>14.929,60</t>
    </r>
  </si>
  <si>
    <r>
      <rPr>
        <sz val="8"/>
        <rFont val="Times New Roman"/>
        <family val="1"/>
      </rPr>
      <t>SF-02329</t>
    </r>
  </si>
  <si>
    <r>
      <rPr>
        <sz val="8"/>
        <rFont val="Times New Roman"/>
        <family val="1"/>
      </rPr>
      <t>Tampão T-33 Articulado B-125</t>
    </r>
  </si>
  <si>
    <r>
      <rPr>
        <sz val="8"/>
        <rFont val="Times New Roman"/>
        <family val="1"/>
      </rPr>
      <t>609,20</t>
    </r>
  </si>
  <si>
    <r>
      <rPr>
        <sz val="8"/>
        <rFont val="Times New Roman"/>
        <family val="1"/>
      </rPr>
      <t>60.920,00</t>
    </r>
  </si>
  <si>
    <r>
      <rPr>
        <sz val="8"/>
        <rFont val="Times New Roman"/>
        <family val="1"/>
      </rPr>
      <t>SF-02330</t>
    </r>
  </si>
  <si>
    <r>
      <rPr>
        <sz val="8"/>
        <rFont val="Times New Roman"/>
        <family val="1"/>
      </rPr>
      <t>Tampão T-33 Simples Pesado</t>
    </r>
  </si>
  <si>
    <r>
      <rPr>
        <sz val="8"/>
        <rFont val="Times New Roman"/>
        <family val="1"/>
      </rPr>
      <t>311,47</t>
    </r>
  </si>
  <si>
    <r>
      <rPr>
        <sz val="8"/>
        <rFont val="Times New Roman"/>
        <family val="1"/>
      </rPr>
      <t>31.147,00</t>
    </r>
  </si>
  <si>
    <r>
      <rPr>
        <sz val="8"/>
        <rFont val="Times New Roman"/>
        <family val="1"/>
      </rPr>
      <t>SF-05282</t>
    </r>
  </si>
  <si>
    <r>
      <rPr>
        <sz val="8"/>
        <rFont val="Times New Roman"/>
        <family val="1"/>
      </rPr>
      <t xml:space="preserve">Tampão em FFN, classe B125, forma retangular, modelo
</t>
    </r>
    <r>
      <rPr>
        <sz val="8"/>
        <rFont val="Times New Roman"/>
        <family val="1"/>
      </rPr>
      <t>30x30, abertura articulada, com caixilho, 300x300mm</t>
    </r>
  </si>
  <si>
    <r>
      <rPr>
        <sz val="8"/>
        <rFont val="Times New Roman"/>
        <family val="1"/>
      </rPr>
      <t>178,90</t>
    </r>
  </si>
  <si>
    <r>
      <rPr>
        <sz val="8"/>
        <rFont val="Times New Roman"/>
        <family val="1"/>
      </rPr>
      <t>14.312,00</t>
    </r>
  </si>
  <si>
    <r>
      <rPr>
        <sz val="8"/>
        <rFont val="Times New Roman"/>
        <family val="1"/>
      </rPr>
      <t>SF-02331</t>
    </r>
  </si>
  <si>
    <r>
      <rPr>
        <sz val="8"/>
        <rFont val="Times New Roman"/>
        <family val="1"/>
      </rPr>
      <t>Filtro de linha 3 tomadas</t>
    </r>
  </si>
  <si>
    <r>
      <rPr>
        <sz val="8"/>
        <rFont val="Times New Roman"/>
        <family val="1"/>
      </rPr>
      <t>82,78</t>
    </r>
  </si>
  <si>
    <r>
      <rPr>
        <sz val="8"/>
        <rFont val="Times New Roman"/>
        <family val="1"/>
      </rPr>
      <t>248.340,00</t>
    </r>
  </si>
  <si>
    <r>
      <rPr>
        <sz val="8"/>
        <rFont val="Times New Roman"/>
        <family val="1"/>
      </rPr>
      <t>SF-02332</t>
    </r>
  </si>
  <si>
    <r>
      <rPr>
        <sz val="8"/>
        <rFont val="Times New Roman"/>
        <family val="1"/>
      </rPr>
      <t>Filtro de linha 4 tomadas</t>
    </r>
  </si>
  <si>
    <r>
      <rPr>
        <sz val="8"/>
        <rFont val="Times New Roman"/>
        <family val="1"/>
      </rPr>
      <t>543.060,00</t>
    </r>
  </si>
  <si>
    <r>
      <rPr>
        <sz val="8"/>
        <rFont val="Times New Roman"/>
        <family val="1"/>
      </rPr>
      <t>SF-02333</t>
    </r>
  </si>
  <si>
    <r>
      <rPr>
        <sz val="8"/>
        <rFont val="Times New Roman"/>
        <family val="1"/>
      </rPr>
      <t>Filtro de linha 5 tomadas</t>
    </r>
  </si>
  <si>
    <r>
      <rPr>
        <sz val="8"/>
        <rFont val="Times New Roman"/>
        <family val="1"/>
      </rPr>
      <t>73,44</t>
    </r>
  </si>
  <si>
    <r>
      <rPr>
        <sz val="8"/>
        <rFont val="Times New Roman"/>
        <family val="1"/>
      </rPr>
      <t>146.880,00</t>
    </r>
  </si>
  <si>
    <r>
      <rPr>
        <sz val="8"/>
        <rFont val="Times New Roman"/>
        <family val="1"/>
      </rPr>
      <t>SF-02334</t>
    </r>
  </si>
  <si>
    <r>
      <rPr>
        <sz val="8"/>
        <rFont val="Times New Roman"/>
        <family val="1"/>
      </rPr>
      <t>Filtro de linha para rack 19 polegadas</t>
    </r>
  </si>
  <si>
    <r>
      <rPr>
        <sz val="8"/>
        <rFont val="Times New Roman"/>
        <family val="1"/>
      </rPr>
      <t>122,98</t>
    </r>
  </si>
  <si>
    <r>
      <rPr>
        <sz val="8"/>
        <rFont val="Times New Roman"/>
        <family val="1"/>
      </rPr>
      <t>18.447,00</t>
    </r>
  </si>
  <si>
    <r>
      <rPr>
        <sz val="8"/>
        <rFont val="Times New Roman"/>
        <family val="1"/>
      </rPr>
      <t>SF-02335</t>
    </r>
  </si>
  <si>
    <r>
      <rPr>
        <sz val="8"/>
        <rFont val="Times New Roman"/>
        <family val="1"/>
      </rPr>
      <t>Tomada industrial monofásica 16 A</t>
    </r>
  </si>
  <si>
    <r>
      <rPr>
        <sz val="8"/>
        <rFont val="Times New Roman"/>
        <family val="1"/>
      </rPr>
      <t>47,63</t>
    </r>
  </si>
  <si>
    <r>
      <rPr>
        <sz val="8"/>
        <rFont val="Times New Roman"/>
        <family val="1"/>
      </rPr>
      <t>4.763,00</t>
    </r>
  </si>
  <si>
    <r>
      <rPr>
        <sz val="8"/>
        <rFont val="Times New Roman"/>
        <family val="1"/>
      </rPr>
      <t>SF-02336</t>
    </r>
  </si>
  <si>
    <r>
      <rPr>
        <sz val="8"/>
        <rFont val="Times New Roman"/>
        <family val="1"/>
      </rPr>
      <t>Plugue industrial monofásico 16 A</t>
    </r>
  </si>
  <si>
    <r>
      <rPr>
        <sz val="8"/>
        <rFont val="Times New Roman"/>
        <family val="1"/>
      </rPr>
      <t>37,24</t>
    </r>
  </si>
  <si>
    <r>
      <rPr>
        <sz val="8"/>
        <rFont val="Times New Roman"/>
        <family val="1"/>
      </rPr>
      <t>3.724,00</t>
    </r>
  </si>
  <si>
    <r>
      <rPr>
        <sz val="8"/>
        <rFont val="Times New Roman"/>
        <family val="1"/>
      </rPr>
      <t>SF-02337</t>
    </r>
  </si>
  <si>
    <r>
      <rPr>
        <sz val="8"/>
        <rFont val="Times New Roman"/>
        <family val="1"/>
      </rPr>
      <t>Acoplamento industrial monofásico 16 A</t>
    </r>
  </si>
  <si>
    <r>
      <rPr>
        <sz val="8"/>
        <rFont val="Times New Roman"/>
        <family val="1"/>
      </rPr>
      <t>49,23</t>
    </r>
  </si>
  <si>
    <r>
      <rPr>
        <sz val="8"/>
        <rFont val="Times New Roman"/>
        <family val="1"/>
      </rPr>
      <t>4.923,00</t>
    </r>
  </si>
  <si>
    <r>
      <rPr>
        <sz val="8"/>
        <rFont val="Times New Roman"/>
        <family val="1"/>
      </rPr>
      <t>SF-02338</t>
    </r>
  </si>
  <si>
    <r>
      <rPr>
        <sz val="8"/>
        <rFont val="Times New Roman"/>
        <family val="1"/>
      </rPr>
      <t>Tomada industrial trifásica 16 A</t>
    </r>
  </si>
  <si>
    <r>
      <rPr>
        <sz val="8"/>
        <rFont val="Times New Roman"/>
        <family val="1"/>
      </rPr>
      <t>75,66</t>
    </r>
  </si>
  <si>
    <r>
      <rPr>
        <sz val="8"/>
        <rFont val="Times New Roman"/>
        <family val="1"/>
      </rPr>
      <t>7.566,00</t>
    </r>
  </si>
  <si>
    <r>
      <rPr>
        <sz val="8"/>
        <rFont val="Times New Roman"/>
        <family val="1"/>
      </rPr>
      <t>SF-02339</t>
    </r>
  </si>
  <si>
    <r>
      <rPr>
        <sz val="8"/>
        <rFont val="Times New Roman"/>
        <family val="1"/>
      </rPr>
      <t>Plugue industrial trifásico 16 A</t>
    </r>
  </si>
  <si>
    <r>
      <rPr>
        <sz val="8"/>
        <rFont val="Times New Roman"/>
        <family val="1"/>
      </rPr>
      <t>60,22</t>
    </r>
  </si>
  <si>
    <r>
      <rPr>
        <sz val="8"/>
        <rFont val="Times New Roman"/>
        <family val="1"/>
      </rPr>
      <t>6.022,00</t>
    </r>
  </si>
  <si>
    <r>
      <rPr>
        <sz val="8"/>
        <rFont val="Times New Roman"/>
        <family val="1"/>
      </rPr>
      <t>SF-02340</t>
    </r>
  </si>
  <si>
    <r>
      <rPr>
        <sz val="8"/>
        <rFont val="Times New Roman"/>
        <family val="1"/>
      </rPr>
      <t>Acoplamento industrial trifásico 16 A</t>
    </r>
  </si>
  <si>
    <r>
      <rPr>
        <sz val="8"/>
        <rFont val="Times New Roman"/>
        <family val="1"/>
      </rPr>
      <t>56,94</t>
    </r>
  </si>
  <si>
    <r>
      <rPr>
        <sz val="8"/>
        <rFont val="Times New Roman"/>
        <family val="1"/>
      </rPr>
      <t>5.694,00</t>
    </r>
  </si>
  <si>
    <r>
      <rPr>
        <sz val="8"/>
        <rFont val="Times New Roman"/>
        <family val="1"/>
      </rPr>
      <t>SF-02341</t>
    </r>
  </si>
  <si>
    <r>
      <rPr>
        <sz val="8"/>
        <rFont val="Times New Roman"/>
        <family val="1"/>
      </rPr>
      <t>Tomada industrial monofásica 32 A</t>
    </r>
  </si>
  <si>
    <r>
      <rPr>
        <sz val="8"/>
        <rFont val="Times New Roman"/>
        <family val="1"/>
      </rPr>
      <t>86,17</t>
    </r>
  </si>
  <si>
    <r>
      <rPr>
        <sz val="8"/>
        <rFont val="Times New Roman"/>
        <family val="1"/>
      </rPr>
      <t>34.468,00</t>
    </r>
  </si>
  <si>
    <r>
      <rPr>
        <sz val="8"/>
        <rFont val="Times New Roman"/>
        <family val="1"/>
      </rPr>
      <t>SF-02342</t>
    </r>
  </si>
  <si>
    <r>
      <rPr>
        <sz val="8"/>
        <rFont val="Times New Roman"/>
        <family val="1"/>
      </rPr>
      <t>Plugue industrial monofásico 32 A</t>
    </r>
  </si>
  <si>
    <r>
      <rPr>
        <sz val="8"/>
        <rFont val="Times New Roman"/>
        <family val="1"/>
      </rPr>
      <t>56,55</t>
    </r>
  </si>
  <si>
    <r>
      <rPr>
        <sz val="8"/>
        <rFont val="Times New Roman"/>
        <family val="1"/>
      </rPr>
      <t>22.620,00</t>
    </r>
  </si>
  <si>
    <r>
      <rPr>
        <sz val="8"/>
        <rFont val="Times New Roman"/>
        <family val="1"/>
      </rPr>
      <t>SF-02343</t>
    </r>
  </si>
  <si>
    <r>
      <rPr>
        <sz val="8"/>
        <rFont val="Times New Roman"/>
        <family val="1"/>
      </rPr>
      <t>Acoplamento industrial monofásico 32 A</t>
    </r>
  </si>
  <si>
    <r>
      <rPr>
        <sz val="8"/>
        <rFont val="Times New Roman"/>
        <family val="1"/>
      </rPr>
      <t>52,38</t>
    </r>
  </si>
  <si>
    <r>
      <rPr>
        <sz val="8"/>
        <rFont val="Times New Roman"/>
        <family val="1"/>
      </rPr>
      <t>6.285,60</t>
    </r>
  </si>
  <si>
    <r>
      <rPr>
        <sz val="8"/>
        <rFont val="Times New Roman"/>
        <family val="1"/>
      </rPr>
      <t>SF-02344</t>
    </r>
  </si>
  <si>
    <r>
      <rPr>
        <sz val="8"/>
        <rFont val="Times New Roman"/>
        <family val="1"/>
      </rPr>
      <t>Tomada industrial trifásica 32 A</t>
    </r>
  </si>
  <si>
    <r>
      <rPr>
        <sz val="8"/>
        <rFont val="Times New Roman"/>
        <family val="1"/>
      </rPr>
      <t>98,74</t>
    </r>
  </si>
  <si>
    <r>
      <rPr>
        <sz val="8"/>
        <rFont val="Times New Roman"/>
        <family val="1"/>
      </rPr>
      <t>9.874,00</t>
    </r>
  </si>
  <si>
    <r>
      <rPr>
        <sz val="8"/>
        <rFont val="Times New Roman"/>
        <family val="1"/>
      </rPr>
      <t>SF-02345</t>
    </r>
  </si>
  <si>
    <r>
      <rPr>
        <sz val="8"/>
        <rFont val="Times New Roman"/>
        <family val="1"/>
      </rPr>
      <t>Plugue industrial trifásico 32 A</t>
    </r>
  </si>
  <si>
    <r>
      <rPr>
        <sz val="8"/>
        <rFont val="Times New Roman"/>
        <family val="1"/>
      </rPr>
      <t>64,86</t>
    </r>
  </si>
  <si>
    <r>
      <rPr>
        <sz val="8"/>
        <rFont val="Times New Roman"/>
        <family val="1"/>
      </rPr>
      <t>6.486,00</t>
    </r>
  </si>
  <si>
    <r>
      <rPr>
        <sz val="8"/>
        <rFont val="Times New Roman"/>
        <family val="1"/>
      </rPr>
      <t>SF-02346</t>
    </r>
  </si>
  <si>
    <r>
      <rPr>
        <sz val="8"/>
        <rFont val="Times New Roman"/>
        <family val="1"/>
      </rPr>
      <t>Acoplamento industrial trifásico 32 A</t>
    </r>
  </si>
  <si>
    <r>
      <rPr>
        <sz val="8"/>
        <rFont val="Times New Roman"/>
        <family val="1"/>
      </rPr>
      <t>87,27</t>
    </r>
  </si>
  <si>
    <r>
      <rPr>
        <sz val="8"/>
        <rFont val="Times New Roman"/>
        <family val="1"/>
      </rPr>
      <t>8.727,00</t>
    </r>
  </si>
  <si>
    <r>
      <rPr>
        <sz val="8"/>
        <rFont val="Times New Roman"/>
        <family val="1"/>
      </rPr>
      <t>SF-02347</t>
    </r>
  </si>
  <si>
    <r>
      <rPr>
        <sz val="8"/>
        <rFont val="Times New Roman"/>
        <family val="1"/>
      </rPr>
      <t>Tomada industrial monofásica 63 A</t>
    </r>
  </si>
  <si>
    <r>
      <rPr>
        <sz val="8"/>
        <rFont val="Times New Roman"/>
        <family val="1"/>
      </rPr>
      <t>1.092,17</t>
    </r>
  </si>
  <si>
    <r>
      <rPr>
        <sz val="8"/>
        <rFont val="Times New Roman"/>
        <family val="1"/>
      </rPr>
      <t>21.843,40</t>
    </r>
  </si>
  <si>
    <r>
      <rPr>
        <sz val="8"/>
        <rFont val="Times New Roman"/>
        <family val="1"/>
      </rPr>
      <t>SF-02348</t>
    </r>
  </si>
  <si>
    <r>
      <rPr>
        <sz val="8"/>
        <rFont val="Times New Roman"/>
        <family val="1"/>
      </rPr>
      <t>Plugue industrial monofásico 63 A</t>
    </r>
  </si>
  <si>
    <r>
      <rPr>
        <sz val="8"/>
        <rFont val="Times New Roman"/>
        <family val="1"/>
      </rPr>
      <t>953,61</t>
    </r>
  </si>
  <si>
    <r>
      <rPr>
        <sz val="8"/>
        <rFont val="Times New Roman"/>
        <family val="1"/>
      </rPr>
      <t>19.072,20</t>
    </r>
  </si>
  <si>
    <r>
      <rPr>
        <sz val="8"/>
        <rFont val="Times New Roman"/>
        <family val="1"/>
      </rPr>
      <t>SF-02349</t>
    </r>
  </si>
  <si>
    <r>
      <rPr>
        <sz val="8"/>
        <rFont val="Times New Roman"/>
        <family val="1"/>
      </rPr>
      <t>Acoplamento industrial monofásico 63 A</t>
    </r>
  </si>
  <si>
    <r>
      <rPr>
        <sz val="8"/>
        <rFont val="Times New Roman"/>
        <family val="1"/>
      </rPr>
      <t>411,81</t>
    </r>
  </si>
  <si>
    <r>
      <rPr>
        <sz val="8"/>
        <rFont val="Times New Roman"/>
        <family val="1"/>
      </rPr>
      <t>8.236,20</t>
    </r>
  </si>
  <si>
    <r>
      <rPr>
        <sz val="8"/>
        <rFont val="Times New Roman"/>
        <family val="1"/>
      </rPr>
      <t>SF-02350</t>
    </r>
  </si>
  <si>
    <r>
      <rPr>
        <sz val="8"/>
        <rFont val="Times New Roman"/>
        <family val="1"/>
      </rPr>
      <t>Tomada industrial trifásica 63 A</t>
    </r>
  </si>
  <si>
    <r>
      <rPr>
        <sz val="8"/>
        <rFont val="Times New Roman"/>
        <family val="1"/>
      </rPr>
      <t>649,77</t>
    </r>
  </si>
  <si>
    <r>
      <rPr>
        <sz val="8"/>
        <rFont val="Times New Roman"/>
        <family val="1"/>
      </rPr>
      <t>12.995,40</t>
    </r>
  </si>
  <si>
    <r>
      <rPr>
        <sz val="8"/>
        <rFont val="Times New Roman"/>
        <family val="1"/>
      </rPr>
      <t>SF-02351</t>
    </r>
  </si>
  <si>
    <r>
      <rPr>
        <sz val="8"/>
        <rFont val="Times New Roman"/>
        <family val="1"/>
      </rPr>
      <t>Plugue industrial trifásico 63 A</t>
    </r>
  </si>
  <si>
    <r>
      <rPr>
        <sz val="8"/>
        <rFont val="Times New Roman"/>
        <family val="1"/>
      </rPr>
      <t>601,29</t>
    </r>
  </si>
  <si>
    <r>
      <rPr>
        <sz val="8"/>
        <rFont val="Times New Roman"/>
        <family val="1"/>
      </rPr>
      <t>12.025,80</t>
    </r>
  </si>
  <si>
    <r>
      <rPr>
        <sz val="8"/>
        <rFont val="Times New Roman"/>
        <family val="1"/>
      </rPr>
      <t>SF-02352</t>
    </r>
  </si>
  <si>
    <r>
      <rPr>
        <sz val="8"/>
        <rFont val="Times New Roman"/>
        <family val="1"/>
      </rPr>
      <t>Acoplamento industrial trifásico 63 A</t>
    </r>
  </si>
  <si>
    <r>
      <rPr>
        <sz val="8"/>
        <rFont val="Times New Roman"/>
        <family val="1"/>
      </rPr>
      <t>1.312,70</t>
    </r>
  </si>
  <si>
    <r>
      <rPr>
        <sz val="8"/>
        <rFont val="Times New Roman"/>
        <family val="1"/>
      </rPr>
      <t>26.254,00</t>
    </r>
  </si>
  <si>
    <r>
      <rPr>
        <sz val="8"/>
        <rFont val="Times New Roman"/>
        <family val="1"/>
      </rPr>
      <t>SF-02354</t>
    </r>
  </si>
  <si>
    <r>
      <rPr>
        <sz val="8"/>
        <rFont val="Times New Roman"/>
        <family val="1"/>
      </rPr>
      <t>Plugue macho 10 A</t>
    </r>
  </si>
  <si>
    <r>
      <rPr>
        <sz val="8"/>
        <rFont val="Times New Roman"/>
        <family val="1"/>
      </rPr>
      <t>12.820,00</t>
    </r>
  </si>
  <si>
    <r>
      <rPr>
        <sz val="8"/>
        <rFont val="Times New Roman"/>
        <family val="1"/>
      </rPr>
      <t>SF-02355</t>
    </r>
  </si>
  <si>
    <r>
      <rPr>
        <sz val="8"/>
        <rFont val="Times New Roman"/>
        <family val="1"/>
      </rPr>
      <t>Plugue macho 20 A</t>
    </r>
  </si>
  <si>
    <r>
      <rPr>
        <sz val="8"/>
        <rFont val="Times New Roman"/>
        <family val="1"/>
      </rPr>
      <t>10,49</t>
    </r>
  </si>
  <si>
    <r>
      <rPr>
        <sz val="8"/>
        <rFont val="Times New Roman"/>
        <family val="1"/>
      </rPr>
      <t>5.245,00</t>
    </r>
  </si>
  <si>
    <r>
      <rPr>
        <sz val="8"/>
        <rFont val="Times New Roman"/>
        <family val="1"/>
      </rPr>
      <t>SF-02356</t>
    </r>
  </si>
  <si>
    <r>
      <rPr>
        <sz val="8"/>
        <rFont val="Times New Roman"/>
        <family val="1"/>
      </rPr>
      <t>Plugue macho 10 A 90 graus</t>
    </r>
  </si>
  <si>
    <r>
      <rPr>
        <sz val="8"/>
        <rFont val="Times New Roman"/>
        <family val="1"/>
      </rPr>
      <t>9,80</t>
    </r>
  </si>
  <si>
    <r>
      <rPr>
        <sz val="8"/>
        <rFont val="Times New Roman"/>
        <family val="1"/>
      </rPr>
      <t>19.600,00</t>
    </r>
  </si>
  <si>
    <r>
      <rPr>
        <sz val="8"/>
        <rFont val="Times New Roman"/>
        <family val="1"/>
      </rPr>
      <t>SF-02357</t>
    </r>
  </si>
  <si>
    <r>
      <rPr>
        <sz val="8"/>
        <rFont val="Times New Roman"/>
        <family val="1"/>
      </rPr>
      <t>Plugue macho 20 A 90 graus</t>
    </r>
  </si>
  <si>
    <r>
      <rPr>
        <sz val="8"/>
        <rFont val="Times New Roman"/>
        <family val="1"/>
      </rPr>
      <t>13,20</t>
    </r>
  </si>
  <si>
    <r>
      <rPr>
        <sz val="8"/>
        <rFont val="Times New Roman"/>
        <family val="1"/>
      </rPr>
      <t>6.600,00</t>
    </r>
  </si>
  <si>
    <r>
      <rPr>
        <sz val="8"/>
        <rFont val="Times New Roman"/>
        <family val="1"/>
      </rPr>
      <t>SF-02358</t>
    </r>
  </si>
  <si>
    <r>
      <rPr>
        <sz val="8"/>
        <rFont val="Times New Roman"/>
        <family val="1"/>
      </rPr>
      <t>Prolongador 10 A</t>
    </r>
  </si>
  <si>
    <r>
      <rPr>
        <sz val="8"/>
        <rFont val="Times New Roman"/>
        <family val="1"/>
      </rPr>
      <t>7,95</t>
    </r>
  </si>
  <si>
    <r>
      <rPr>
        <sz val="8"/>
        <rFont val="Times New Roman"/>
        <family val="1"/>
      </rPr>
      <t>23.850,00</t>
    </r>
  </si>
  <si>
    <r>
      <rPr>
        <sz val="8"/>
        <rFont val="Times New Roman"/>
        <family val="1"/>
      </rPr>
      <t>SF-02359</t>
    </r>
  </si>
  <si>
    <r>
      <rPr>
        <sz val="8"/>
        <rFont val="Times New Roman"/>
        <family val="1"/>
      </rPr>
      <t>Prolongador 20 A</t>
    </r>
  </si>
  <si>
    <r>
      <rPr>
        <sz val="8"/>
        <rFont val="Times New Roman"/>
        <family val="1"/>
      </rPr>
      <t>7,76</t>
    </r>
  </si>
  <si>
    <r>
      <rPr>
        <sz val="8"/>
        <rFont val="Times New Roman"/>
        <family val="1"/>
      </rPr>
      <t>3.880,00</t>
    </r>
  </si>
  <si>
    <r>
      <rPr>
        <sz val="8"/>
        <rFont val="Times New Roman"/>
        <family val="1"/>
      </rPr>
      <t>SF-02360</t>
    </r>
  </si>
  <si>
    <r>
      <rPr>
        <sz val="8"/>
        <rFont val="Times New Roman"/>
        <family val="1"/>
      </rPr>
      <t>Adaptador de plugue para tomadas</t>
    </r>
  </si>
  <si>
    <r>
      <rPr>
        <sz val="8"/>
        <rFont val="Times New Roman"/>
        <family val="1"/>
      </rPr>
      <t>9,13</t>
    </r>
  </si>
  <si>
    <r>
      <rPr>
        <sz val="8"/>
        <rFont val="Times New Roman"/>
        <family val="1"/>
      </rPr>
      <t>18.260,00</t>
    </r>
  </si>
  <si>
    <r>
      <rPr>
        <sz val="8"/>
        <rFont val="Times New Roman"/>
        <family val="1"/>
      </rPr>
      <t>SF-02361</t>
    </r>
  </si>
  <si>
    <r>
      <rPr>
        <sz val="8"/>
        <rFont val="Times New Roman"/>
        <family val="1"/>
      </rPr>
      <t>Cordão prolongador 0,8 m</t>
    </r>
  </si>
  <si>
    <r>
      <rPr>
        <sz val="8"/>
        <rFont val="Times New Roman"/>
        <family val="1"/>
      </rPr>
      <t>60,71</t>
    </r>
  </si>
  <si>
    <r>
      <rPr>
        <sz val="8"/>
        <rFont val="Times New Roman"/>
        <family val="1"/>
      </rPr>
      <t>18.213,00</t>
    </r>
  </si>
  <si>
    <r>
      <rPr>
        <sz val="8"/>
        <rFont val="Times New Roman"/>
        <family val="1"/>
      </rPr>
      <t>SF-02362</t>
    </r>
  </si>
  <si>
    <r>
      <rPr>
        <sz val="8"/>
        <rFont val="Times New Roman"/>
        <family val="1"/>
      </rPr>
      <t>Cordão prolongador 1,5 m</t>
    </r>
  </si>
  <si>
    <r>
      <rPr>
        <sz val="8"/>
        <rFont val="Times New Roman"/>
        <family val="1"/>
      </rPr>
      <t>96,14</t>
    </r>
  </si>
  <si>
    <r>
      <rPr>
        <sz val="8"/>
        <rFont val="Times New Roman"/>
        <family val="1"/>
      </rPr>
      <t>28.842,00</t>
    </r>
  </si>
  <si>
    <r>
      <rPr>
        <sz val="8"/>
        <rFont val="Times New Roman"/>
        <family val="1"/>
      </rPr>
      <t>SF-02365</t>
    </r>
  </si>
  <si>
    <r>
      <rPr>
        <sz val="8"/>
        <rFont val="Times New Roman"/>
        <family val="1"/>
      </rPr>
      <t>Autotransformador 300VA</t>
    </r>
  </si>
  <si>
    <r>
      <rPr>
        <sz val="8"/>
        <rFont val="Times New Roman"/>
        <family val="1"/>
      </rPr>
      <t>83,34</t>
    </r>
  </si>
  <si>
    <r>
      <rPr>
        <sz val="8"/>
        <rFont val="Times New Roman"/>
        <family val="1"/>
      </rPr>
      <t>8.334,00</t>
    </r>
  </si>
  <si>
    <r>
      <rPr>
        <sz val="8"/>
        <rFont val="Times New Roman"/>
        <family val="1"/>
      </rPr>
      <t>SF-02366</t>
    </r>
  </si>
  <si>
    <r>
      <rPr>
        <sz val="8"/>
        <rFont val="Times New Roman"/>
        <family val="1"/>
      </rPr>
      <t>Autotransformador 500VA</t>
    </r>
  </si>
  <si>
    <r>
      <rPr>
        <sz val="8"/>
        <rFont val="Times New Roman"/>
        <family val="1"/>
      </rPr>
      <t>84,83</t>
    </r>
  </si>
  <si>
    <r>
      <rPr>
        <sz val="8"/>
        <rFont val="Times New Roman"/>
        <family val="1"/>
      </rPr>
      <t>8.483,00</t>
    </r>
  </si>
  <si>
    <r>
      <rPr>
        <sz val="8"/>
        <rFont val="Times New Roman"/>
        <family val="1"/>
      </rPr>
      <t>SF-02367</t>
    </r>
  </si>
  <si>
    <r>
      <rPr>
        <sz val="8"/>
        <rFont val="Times New Roman"/>
        <family val="1"/>
      </rPr>
      <t>Autotransformador 1000VA</t>
    </r>
  </si>
  <si>
    <r>
      <rPr>
        <sz val="8"/>
        <rFont val="Times New Roman"/>
        <family val="1"/>
      </rPr>
      <t>173,96</t>
    </r>
  </si>
  <si>
    <r>
      <rPr>
        <sz val="8"/>
        <rFont val="Times New Roman"/>
        <family val="1"/>
      </rPr>
      <t>17.396,00</t>
    </r>
  </si>
  <si>
    <r>
      <rPr>
        <b/>
        <sz val="8"/>
        <rFont val="Times New Roman"/>
        <family val="1"/>
      </rPr>
      <t>BDI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adotado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nesta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planilha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(%)</t>
    </r>
    <r>
      <rPr>
        <sz val="8"/>
        <rFont val="Times New Roman"/>
        <family val="1"/>
      </rPr>
      <t xml:space="preserve"> </t>
    </r>
    <r>
      <rPr>
        <b/>
        <vertAlign val="superscript"/>
        <sz val="8"/>
        <rFont val="Times New Roman"/>
        <family val="1"/>
      </rPr>
      <t>4,</t>
    </r>
    <r>
      <rPr>
        <sz val="8"/>
        <rFont val="Times New Roman"/>
        <family val="1"/>
      </rPr>
      <t xml:space="preserve"> </t>
    </r>
    <r>
      <rPr>
        <b/>
        <vertAlign val="superscript"/>
        <sz val="8"/>
        <rFont val="Times New Roman"/>
        <family val="1"/>
      </rPr>
      <t>5</t>
    </r>
  </si>
  <si>
    <r>
      <rPr>
        <sz val="8"/>
        <rFont val="Times New Roman"/>
        <family val="1"/>
      </rPr>
      <t>19,50</t>
    </r>
  </si>
  <si>
    <r>
      <rPr>
        <b/>
        <sz val="9"/>
        <rFont val="Times New Roman"/>
        <family val="1"/>
      </rPr>
      <t>Subtotal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Materiais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para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30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Meses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com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BDI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(R$)</t>
    </r>
  </si>
  <si>
    <r>
      <rPr>
        <b/>
        <sz val="9"/>
        <rFont val="Times New Roman"/>
        <family val="1"/>
      </rPr>
      <t>59.274.060,50</t>
    </r>
  </si>
  <si>
    <r>
      <rPr>
        <b/>
        <sz val="8"/>
        <rFont val="Times New Roman"/>
        <family val="1"/>
      </rPr>
      <t>Quant.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Total</t>
    </r>
    <r>
      <rPr>
        <b/>
        <vertAlign val="superscript"/>
        <sz val="8"/>
        <rFont val="Times New Roman"/>
        <family val="1"/>
      </rPr>
      <t xml:space="preserve">6
</t>
    </r>
    <r>
      <rPr>
        <b/>
        <sz val="8"/>
        <rFont val="Times New Roman"/>
        <family val="1"/>
      </rPr>
      <t>(A)</t>
    </r>
  </si>
  <si>
    <r>
      <rPr>
        <b/>
        <sz val="8"/>
        <rFont val="Times New Roman"/>
        <family val="1"/>
      </rPr>
      <t>Vida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Útil
</t>
    </r>
    <r>
      <rPr>
        <b/>
        <sz val="8"/>
        <rFont val="Times New Roman"/>
        <family val="1"/>
      </rPr>
      <t xml:space="preserve">(anos)
</t>
    </r>
    <r>
      <rPr>
        <b/>
        <sz val="8"/>
        <rFont val="Times New Roman"/>
        <family val="1"/>
      </rPr>
      <t>(B)</t>
    </r>
  </si>
  <si>
    <r>
      <rPr>
        <b/>
        <sz val="8"/>
        <rFont val="Times New Roman"/>
        <family val="1"/>
      </rPr>
      <t>Valor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Unitário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Aquisição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(R$)
</t>
    </r>
    <r>
      <rPr>
        <b/>
        <sz val="8"/>
        <rFont val="Times New Roman"/>
        <family val="1"/>
      </rPr>
      <t>(C)</t>
    </r>
  </si>
  <si>
    <r>
      <rPr>
        <b/>
        <sz val="8"/>
        <rFont val="Times New Roman"/>
        <family val="1"/>
      </rPr>
      <t>Valor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Total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Aquisição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(R$)
</t>
    </r>
    <r>
      <rPr>
        <b/>
        <sz val="8"/>
        <rFont val="Times New Roman"/>
        <family val="1"/>
      </rPr>
      <t>(D)=(A)*(C)</t>
    </r>
  </si>
  <si>
    <r>
      <rPr>
        <b/>
        <sz val="8"/>
        <rFont val="Times New Roman"/>
        <family val="1"/>
      </rPr>
      <t>Valor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Mensal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Depreciação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(R$)
</t>
    </r>
    <r>
      <rPr>
        <b/>
        <sz val="8"/>
        <rFont val="Times New Roman"/>
        <family val="1"/>
      </rPr>
      <t>(E)=(D)/(12*B)</t>
    </r>
  </si>
  <si>
    <r>
      <rPr>
        <b/>
        <sz val="8"/>
        <rFont val="Times New Roman"/>
        <family val="1"/>
      </rPr>
      <t>Valor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Total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Depreciação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em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30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>meses</t>
    </r>
    <r>
      <rPr>
        <sz val="8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(R$)
</t>
    </r>
    <r>
      <rPr>
        <b/>
        <sz val="8"/>
        <rFont val="Times New Roman"/>
        <family val="1"/>
      </rPr>
      <t>(F)=30*(E)</t>
    </r>
  </si>
  <si>
    <r>
      <rPr>
        <sz val="8"/>
        <rFont val="Times New Roman"/>
        <family val="1"/>
      </rPr>
      <t>SF-02380</t>
    </r>
  </si>
  <si>
    <r>
      <rPr>
        <sz val="8"/>
        <rFont val="Times New Roman"/>
        <family val="1"/>
      </rPr>
      <t>Chave de abertura de painéis</t>
    </r>
  </si>
  <si>
    <r>
      <rPr>
        <sz val="8"/>
        <rFont val="Times New Roman"/>
        <family val="1"/>
      </rPr>
      <t>354,63</t>
    </r>
  </si>
  <si>
    <r>
      <rPr>
        <sz val="8"/>
        <rFont val="Times New Roman"/>
        <family val="1"/>
      </rPr>
      <t>31.916,70</t>
    </r>
  </si>
  <si>
    <r>
      <rPr>
        <sz val="8"/>
        <rFont val="Times New Roman"/>
        <family val="1"/>
      </rPr>
      <t>531,95</t>
    </r>
  </si>
  <si>
    <r>
      <rPr>
        <sz val="8"/>
        <rFont val="Times New Roman"/>
        <family val="1"/>
      </rPr>
      <t>15.958,50</t>
    </r>
  </si>
  <si>
    <r>
      <rPr>
        <sz val="8"/>
        <rFont val="Times New Roman"/>
        <family val="1"/>
      </rPr>
      <t>SF-02381</t>
    </r>
  </si>
  <si>
    <r>
      <rPr>
        <sz val="8"/>
        <rFont val="Times New Roman"/>
        <family val="1"/>
      </rPr>
      <t>Caixa de ferramentas 40 cm</t>
    </r>
  </si>
  <si>
    <r>
      <rPr>
        <sz val="8"/>
        <rFont val="Times New Roman"/>
        <family val="1"/>
      </rPr>
      <t>159,90</t>
    </r>
  </si>
  <si>
    <r>
      <rPr>
        <sz val="8"/>
        <rFont val="Times New Roman"/>
        <family val="1"/>
      </rPr>
      <t>11.193,00</t>
    </r>
  </si>
  <si>
    <r>
      <rPr>
        <sz val="8"/>
        <rFont val="Times New Roman"/>
        <family val="1"/>
      </rPr>
      <t>186,55</t>
    </r>
  </si>
  <si>
    <r>
      <rPr>
        <sz val="8"/>
        <rFont val="Times New Roman"/>
        <family val="1"/>
      </rPr>
      <t>5.596,50</t>
    </r>
  </si>
  <si>
    <r>
      <rPr>
        <sz val="8"/>
        <rFont val="Times New Roman"/>
        <family val="1"/>
      </rPr>
      <t>SF-02382</t>
    </r>
  </si>
  <si>
    <r>
      <rPr>
        <sz val="8"/>
        <rFont val="Times New Roman"/>
        <family val="1"/>
      </rPr>
      <t>Caixa de ferramentas 50 cm</t>
    </r>
  </si>
  <si>
    <r>
      <rPr>
        <sz val="8"/>
        <rFont val="Times New Roman"/>
        <family val="1"/>
      </rPr>
      <t>264,03</t>
    </r>
  </si>
  <si>
    <r>
      <rPr>
        <sz val="8"/>
        <rFont val="Times New Roman"/>
        <family val="1"/>
      </rPr>
      <t>13.201,50</t>
    </r>
  </si>
  <si>
    <r>
      <rPr>
        <sz val="8"/>
        <rFont val="Times New Roman"/>
        <family val="1"/>
      </rPr>
      <t>220,03</t>
    </r>
  </si>
  <si>
    <r>
      <rPr>
        <sz val="8"/>
        <rFont val="Times New Roman"/>
        <family val="1"/>
      </rPr>
      <t>6.600,90</t>
    </r>
  </si>
  <si>
    <r>
      <rPr>
        <sz val="8"/>
        <rFont val="Times New Roman"/>
        <family val="1"/>
      </rPr>
      <t>SF-02383</t>
    </r>
  </si>
  <si>
    <r>
      <rPr>
        <sz val="8"/>
        <rFont val="Times New Roman"/>
        <family val="1"/>
      </rPr>
      <t>Carrinho de ferramentas</t>
    </r>
  </si>
  <si>
    <r>
      <rPr>
        <sz val="8"/>
        <rFont val="Times New Roman"/>
        <family val="1"/>
      </rPr>
      <t>2.799,00</t>
    </r>
  </si>
  <si>
    <r>
      <rPr>
        <sz val="8"/>
        <rFont val="Times New Roman"/>
        <family val="1"/>
      </rPr>
      <t>30.789,00</t>
    </r>
  </si>
  <si>
    <r>
      <rPr>
        <sz val="8"/>
        <rFont val="Times New Roman"/>
        <family val="1"/>
      </rPr>
      <t>513,15</t>
    </r>
  </si>
  <si>
    <r>
      <rPr>
        <sz val="8"/>
        <rFont val="Times New Roman"/>
        <family val="1"/>
      </rPr>
      <t>15.394,50</t>
    </r>
  </si>
  <si>
    <r>
      <rPr>
        <sz val="8"/>
        <rFont val="Times New Roman"/>
        <family val="1"/>
      </rPr>
      <t>SF-02384</t>
    </r>
  </si>
  <si>
    <r>
      <rPr>
        <sz val="8"/>
        <rFont val="Times New Roman"/>
        <family val="1"/>
      </rPr>
      <t>Transpalete manual</t>
    </r>
  </si>
  <si>
    <r>
      <rPr>
        <sz val="8"/>
        <rFont val="Times New Roman"/>
        <family val="1"/>
      </rPr>
      <t>1.829,51</t>
    </r>
  </si>
  <si>
    <r>
      <rPr>
        <sz val="8"/>
        <rFont val="Times New Roman"/>
        <family val="1"/>
      </rPr>
      <t>3.659,02</t>
    </r>
  </si>
  <si>
    <r>
      <rPr>
        <sz val="8"/>
        <rFont val="Times New Roman"/>
        <family val="1"/>
      </rPr>
      <t>60,98</t>
    </r>
  </si>
  <si>
    <r>
      <rPr>
        <sz val="8"/>
        <rFont val="Times New Roman"/>
        <family val="1"/>
      </rPr>
      <t>1.829,40</t>
    </r>
  </si>
  <si>
    <r>
      <rPr>
        <sz val="8"/>
        <rFont val="Times New Roman"/>
        <family val="1"/>
      </rPr>
      <t>SF-02385</t>
    </r>
  </si>
  <si>
    <r>
      <rPr>
        <sz val="8"/>
        <rFont val="Times New Roman"/>
        <family val="1"/>
      </rPr>
      <t>Carrinho plataforma</t>
    </r>
  </si>
  <si>
    <r>
      <rPr>
        <sz val="8"/>
        <rFont val="Times New Roman"/>
        <family val="1"/>
      </rPr>
      <t>1.878,92</t>
    </r>
  </si>
  <si>
    <r>
      <rPr>
        <sz val="8"/>
        <rFont val="Times New Roman"/>
        <family val="1"/>
      </rPr>
      <t>3.757,84</t>
    </r>
  </si>
  <si>
    <r>
      <rPr>
        <sz val="8"/>
        <rFont val="Times New Roman"/>
        <family val="1"/>
      </rPr>
      <t>62,63</t>
    </r>
  </si>
  <si>
    <r>
      <rPr>
        <sz val="8"/>
        <rFont val="Times New Roman"/>
        <family val="1"/>
      </rPr>
      <t>1.878,90</t>
    </r>
  </si>
  <si>
    <r>
      <rPr>
        <sz val="8"/>
        <rFont val="Times New Roman"/>
        <family val="1"/>
      </rPr>
      <t>SF-02386</t>
    </r>
  </si>
  <si>
    <r>
      <rPr>
        <sz val="8"/>
        <rFont val="Times New Roman"/>
        <family val="1"/>
      </rPr>
      <t>Mesa hidráulica pantográfica</t>
    </r>
  </si>
  <si>
    <r>
      <rPr>
        <sz val="8"/>
        <rFont val="Times New Roman"/>
        <family val="1"/>
      </rPr>
      <t>4.006,98</t>
    </r>
  </si>
  <si>
    <r>
      <rPr>
        <sz val="8"/>
        <rFont val="Times New Roman"/>
        <family val="1"/>
      </rPr>
      <t>8.013,96</t>
    </r>
  </si>
  <si>
    <r>
      <rPr>
        <sz val="8"/>
        <rFont val="Times New Roman"/>
        <family val="1"/>
      </rPr>
      <t>133,57</t>
    </r>
  </si>
  <si>
    <r>
      <rPr>
        <sz val="8"/>
        <rFont val="Times New Roman"/>
        <family val="1"/>
      </rPr>
      <t>4.007,10</t>
    </r>
  </si>
  <si>
    <r>
      <rPr>
        <sz val="8"/>
        <rFont val="Times New Roman"/>
        <family val="1"/>
      </rPr>
      <t>SF-02387</t>
    </r>
  </si>
  <si>
    <r>
      <rPr>
        <sz val="8"/>
        <rFont val="Times New Roman"/>
        <family val="1"/>
      </rPr>
      <t>Lanterna</t>
    </r>
  </si>
  <si>
    <r>
      <rPr>
        <sz val="8"/>
        <rFont val="Times New Roman"/>
        <family val="1"/>
      </rPr>
      <t>87,90</t>
    </r>
  </si>
  <si>
    <r>
      <rPr>
        <sz val="8"/>
        <rFont val="Times New Roman"/>
        <family val="1"/>
      </rPr>
      <t>7.998,90</t>
    </r>
  </si>
  <si>
    <r>
      <rPr>
        <sz val="8"/>
        <rFont val="Times New Roman"/>
        <family val="1"/>
      </rPr>
      <t>66,66</t>
    </r>
  </si>
  <si>
    <r>
      <rPr>
        <sz val="8"/>
        <rFont val="Times New Roman"/>
        <family val="1"/>
      </rPr>
      <t>1.999,80</t>
    </r>
  </si>
  <si>
    <r>
      <rPr>
        <sz val="8"/>
        <rFont val="Times New Roman"/>
        <family val="1"/>
      </rPr>
      <t>SF-02388</t>
    </r>
  </si>
  <si>
    <r>
      <rPr>
        <sz val="8"/>
        <rFont val="Times New Roman"/>
        <family val="1"/>
      </rPr>
      <t>Cavalete de sinalização de manutenção</t>
    </r>
  </si>
  <si>
    <r>
      <rPr>
        <sz val="8"/>
        <rFont val="Times New Roman"/>
        <family val="1"/>
      </rPr>
      <t>47,02</t>
    </r>
  </si>
  <si>
    <r>
      <rPr>
        <sz val="8"/>
        <rFont val="Times New Roman"/>
        <family val="1"/>
      </rPr>
      <t>1.175,50</t>
    </r>
  </si>
  <si>
    <r>
      <rPr>
        <sz val="8"/>
        <rFont val="Times New Roman"/>
        <family val="1"/>
      </rPr>
      <t>19,59</t>
    </r>
  </si>
  <si>
    <r>
      <rPr>
        <sz val="8"/>
        <rFont val="Times New Roman"/>
        <family val="1"/>
      </rPr>
      <t>587,70</t>
    </r>
  </si>
  <si>
    <r>
      <rPr>
        <sz val="8"/>
        <rFont val="Times New Roman"/>
        <family val="1"/>
      </rPr>
      <t>SF-02389</t>
    </r>
  </si>
  <si>
    <r>
      <rPr>
        <sz val="8"/>
        <rFont val="Times New Roman"/>
        <family val="1"/>
      </rPr>
      <t>Cone de sinalização</t>
    </r>
  </si>
  <si>
    <r>
      <rPr>
        <sz val="8"/>
        <rFont val="Times New Roman"/>
        <family val="1"/>
      </rPr>
      <t>35,63</t>
    </r>
  </si>
  <si>
    <r>
      <rPr>
        <sz val="8"/>
        <rFont val="Times New Roman"/>
        <family val="1"/>
      </rPr>
      <t>890,86</t>
    </r>
  </si>
  <si>
    <r>
      <rPr>
        <sz val="8"/>
        <rFont val="Times New Roman"/>
        <family val="1"/>
      </rPr>
      <t>14,85</t>
    </r>
  </si>
  <si>
    <r>
      <rPr>
        <sz val="8"/>
        <rFont val="Times New Roman"/>
        <family val="1"/>
      </rPr>
      <t>445,50</t>
    </r>
  </si>
  <si>
    <r>
      <rPr>
        <sz val="8"/>
        <rFont val="Times New Roman"/>
        <family val="1"/>
      </rPr>
      <t>SF-02390</t>
    </r>
  </si>
  <si>
    <r>
      <rPr>
        <sz val="8"/>
        <rFont val="Times New Roman"/>
        <family val="1"/>
      </rPr>
      <t>Detector de tensão sem contato de baixa tensão</t>
    </r>
  </si>
  <si>
    <r>
      <rPr>
        <sz val="8"/>
        <rFont val="Times New Roman"/>
        <family val="1"/>
      </rPr>
      <t>131,39</t>
    </r>
  </si>
  <si>
    <r>
      <rPr>
        <sz val="8"/>
        <rFont val="Times New Roman"/>
        <family val="1"/>
      </rPr>
      <t>13.795,95</t>
    </r>
  </si>
  <si>
    <r>
      <rPr>
        <sz val="8"/>
        <rFont val="Times New Roman"/>
        <family val="1"/>
      </rPr>
      <t>114,97</t>
    </r>
  </si>
  <si>
    <r>
      <rPr>
        <sz val="8"/>
        <rFont val="Times New Roman"/>
        <family val="1"/>
      </rPr>
      <t>3.449,10</t>
    </r>
  </si>
  <si>
    <r>
      <rPr>
        <sz val="8"/>
        <rFont val="Times New Roman"/>
        <family val="1"/>
      </rPr>
      <t>SF-02391</t>
    </r>
  </si>
  <si>
    <r>
      <rPr>
        <sz val="8"/>
        <rFont val="Times New Roman"/>
        <family val="1"/>
      </rPr>
      <t>Detector de tensão sem contato de média tensão</t>
    </r>
  </si>
  <si>
    <r>
      <rPr>
        <sz val="8"/>
        <rFont val="Times New Roman"/>
        <family val="1"/>
      </rPr>
      <t>1.669,39</t>
    </r>
  </si>
  <si>
    <r>
      <rPr>
        <sz val="8"/>
        <rFont val="Times New Roman"/>
        <family val="1"/>
      </rPr>
      <t>3.338,78</t>
    </r>
  </si>
  <si>
    <r>
      <rPr>
        <sz val="8"/>
        <rFont val="Times New Roman"/>
        <family val="1"/>
      </rPr>
      <t>27,82</t>
    </r>
  </si>
  <si>
    <r>
      <rPr>
        <sz val="8"/>
        <rFont val="Times New Roman"/>
        <family val="1"/>
      </rPr>
      <t>834,60</t>
    </r>
  </si>
  <si>
    <r>
      <rPr>
        <sz val="8"/>
        <rFont val="Times New Roman"/>
        <family val="1"/>
      </rPr>
      <t>SF-02392</t>
    </r>
  </si>
  <si>
    <r>
      <rPr>
        <sz val="8"/>
        <rFont val="Times New Roman"/>
        <family val="1"/>
      </rPr>
      <t xml:space="preserve">Conjunto de aterramento temporário
</t>
    </r>
    <r>
      <rPr>
        <sz val="8"/>
        <rFont val="Times New Roman"/>
        <family val="1"/>
      </rPr>
      <t>para baixa tensão</t>
    </r>
  </si>
  <si>
    <r>
      <rPr>
        <sz val="8"/>
        <rFont val="Times New Roman"/>
        <family val="1"/>
      </rPr>
      <t>1.325,27</t>
    </r>
  </si>
  <si>
    <r>
      <rPr>
        <sz val="8"/>
        <rFont val="Times New Roman"/>
        <family val="1"/>
      </rPr>
      <t>6.626,35</t>
    </r>
  </si>
  <si>
    <r>
      <rPr>
        <sz val="8"/>
        <rFont val="Times New Roman"/>
        <family val="1"/>
      </rPr>
      <t>110,44</t>
    </r>
  </si>
  <si>
    <r>
      <rPr>
        <sz val="8"/>
        <rFont val="Times New Roman"/>
        <family val="1"/>
      </rPr>
      <t>3.313,20</t>
    </r>
  </si>
  <si>
    <r>
      <rPr>
        <sz val="8"/>
        <rFont val="Times New Roman"/>
        <family val="1"/>
      </rPr>
      <t>SF-02393</t>
    </r>
  </si>
  <si>
    <r>
      <rPr>
        <sz val="8"/>
        <rFont val="Times New Roman"/>
        <family val="1"/>
      </rPr>
      <t>Conjunto de aterramento temporário para média tensão</t>
    </r>
  </si>
  <si>
    <r>
      <rPr>
        <sz val="8"/>
        <rFont val="Times New Roman"/>
        <family val="1"/>
      </rPr>
      <t>2.848,10</t>
    </r>
  </si>
  <si>
    <r>
      <rPr>
        <sz val="8"/>
        <rFont val="Times New Roman"/>
        <family val="1"/>
      </rPr>
      <t>5.696,20</t>
    </r>
  </si>
  <si>
    <r>
      <rPr>
        <sz val="8"/>
        <rFont val="Times New Roman"/>
        <family val="1"/>
      </rPr>
      <t>94,94</t>
    </r>
  </si>
  <si>
    <r>
      <rPr>
        <sz val="8"/>
        <rFont val="Times New Roman"/>
        <family val="1"/>
      </rPr>
      <t>2.848,20</t>
    </r>
  </si>
  <si>
    <r>
      <rPr>
        <sz val="8"/>
        <rFont val="Times New Roman"/>
        <family val="1"/>
      </rPr>
      <t>SF-02394</t>
    </r>
  </si>
  <si>
    <r>
      <rPr>
        <sz val="8"/>
        <rFont val="Times New Roman"/>
        <family val="1"/>
      </rPr>
      <t>Grampo de aterramento concha-bola</t>
    </r>
  </si>
  <si>
    <r>
      <rPr>
        <sz val="8"/>
        <rFont val="Times New Roman"/>
        <family val="1"/>
      </rPr>
      <t>509,60</t>
    </r>
  </si>
  <si>
    <r>
      <rPr>
        <sz val="8"/>
        <rFont val="Times New Roman"/>
        <family val="1"/>
      </rPr>
      <t>8,49</t>
    </r>
  </si>
  <si>
    <r>
      <rPr>
        <sz val="8"/>
        <rFont val="Times New Roman"/>
        <family val="1"/>
      </rPr>
      <t>254,70</t>
    </r>
  </si>
  <si>
    <r>
      <rPr>
        <sz val="8"/>
        <rFont val="Times New Roman"/>
        <family val="1"/>
      </rPr>
      <t>SF-02395</t>
    </r>
  </si>
  <si>
    <r>
      <rPr>
        <sz val="8"/>
        <rFont val="Times New Roman"/>
        <family val="1"/>
      </rPr>
      <t>Lençol isolante classe 4</t>
    </r>
  </si>
  <si>
    <r>
      <rPr>
        <sz val="8"/>
        <rFont val="Times New Roman"/>
        <family val="1"/>
      </rPr>
      <t>1.178,57</t>
    </r>
  </si>
  <si>
    <r>
      <rPr>
        <sz val="8"/>
        <rFont val="Times New Roman"/>
        <family val="1"/>
      </rPr>
      <t>5.892,85</t>
    </r>
  </si>
  <si>
    <r>
      <rPr>
        <sz val="8"/>
        <rFont val="Times New Roman"/>
        <family val="1"/>
      </rPr>
      <t>2.946,30</t>
    </r>
  </si>
  <si>
    <r>
      <rPr>
        <sz val="8"/>
        <rFont val="Times New Roman"/>
        <family val="1"/>
      </rPr>
      <t>SF-02396</t>
    </r>
  </si>
  <si>
    <r>
      <rPr>
        <sz val="8"/>
        <rFont val="Times New Roman"/>
        <family val="1"/>
      </rPr>
      <t>1.430,71</t>
    </r>
  </si>
  <si>
    <r>
      <rPr>
        <sz val="8"/>
        <rFont val="Times New Roman"/>
        <family val="1"/>
      </rPr>
      <t>4.292,13</t>
    </r>
  </si>
  <si>
    <r>
      <rPr>
        <sz val="8"/>
        <rFont val="Times New Roman"/>
        <family val="1"/>
      </rPr>
      <t>71,54</t>
    </r>
  </si>
  <si>
    <r>
      <rPr>
        <sz val="8"/>
        <rFont val="Times New Roman"/>
        <family val="1"/>
      </rPr>
      <t>2.146,20</t>
    </r>
  </si>
  <si>
    <r>
      <rPr>
        <sz val="8"/>
        <rFont val="Times New Roman"/>
        <family val="1"/>
      </rPr>
      <t>SF-02397</t>
    </r>
  </si>
  <si>
    <r>
      <rPr>
        <sz val="8"/>
        <rFont val="Times New Roman"/>
        <family val="1"/>
      </rPr>
      <t>Vara de manobra</t>
    </r>
  </si>
  <si>
    <r>
      <rPr>
        <sz val="8"/>
        <rFont val="Times New Roman"/>
        <family val="1"/>
      </rPr>
      <t>1.479,40</t>
    </r>
  </si>
  <si>
    <r>
      <rPr>
        <sz val="8"/>
        <rFont val="Times New Roman"/>
        <family val="1"/>
      </rPr>
      <t>24,66</t>
    </r>
  </si>
  <si>
    <r>
      <rPr>
        <sz val="8"/>
        <rFont val="Times New Roman"/>
        <family val="1"/>
      </rPr>
      <t>739,80</t>
    </r>
  </si>
  <si>
    <r>
      <rPr>
        <sz val="8"/>
        <rFont val="Times New Roman"/>
        <family val="1"/>
      </rPr>
      <t>SF-02398</t>
    </r>
  </si>
  <si>
    <r>
      <rPr>
        <sz val="8"/>
        <rFont val="Times New Roman"/>
        <family val="1"/>
      </rPr>
      <t>67,23</t>
    </r>
  </si>
  <si>
    <r>
      <rPr>
        <sz val="8"/>
        <rFont val="Times New Roman"/>
        <family val="1"/>
      </rPr>
      <t>10.084,50</t>
    </r>
  </si>
  <si>
    <r>
      <rPr>
        <sz val="8"/>
        <rFont val="Times New Roman"/>
        <family val="1"/>
      </rPr>
      <t>168,08</t>
    </r>
  </si>
  <si>
    <r>
      <rPr>
        <sz val="8"/>
        <rFont val="Times New Roman"/>
        <family val="1"/>
      </rPr>
      <t>5.042,40</t>
    </r>
  </si>
  <si>
    <r>
      <rPr>
        <sz val="8"/>
        <rFont val="Times New Roman"/>
        <family val="1"/>
      </rPr>
      <t>SF-02399</t>
    </r>
  </si>
  <si>
    <r>
      <rPr>
        <sz val="8"/>
        <rFont val="Times New Roman"/>
        <family val="1"/>
      </rPr>
      <t>45,66</t>
    </r>
  </si>
  <si>
    <r>
      <rPr>
        <sz val="8"/>
        <rFont val="Times New Roman"/>
        <family val="1"/>
      </rPr>
      <t>6.849,00</t>
    </r>
  </si>
  <si>
    <r>
      <rPr>
        <sz val="8"/>
        <rFont val="Times New Roman"/>
        <family val="1"/>
      </rPr>
      <t>114,15</t>
    </r>
  </si>
  <si>
    <r>
      <rPr>
        <sz val="8"/>
        <rFont val="Times New Roman"/>
        <family val="1"/>
      </rPr>
      <t>3.424,50</t>
    </r>
  </si>
  <si>
    <r>
      <rPr>
        <sz val="8"/>
        <rFont val="Times New Roman"/>
        <family val="1"/>
      </rPr>
      <t>SF-02400</t>
    </r>
  </si>
  <si>
    <r>
      <rPr>
        <sz val="8"/>
        <rFont val="Times New Roman"/>
        <family val="1"/>
      </rPr>
      <t>Etiqueta de bloqueio</t>
    </r>
  </si>
  <si>
    <r>
      <rPr>
        <sz val="8"/>
        <rFont val="Times New Roman"/>
        <family val="1"/>
      </rPr>
      <t>9,83</t>
    </r>
  </si>
  <si>
    <r>
      <rPr>
        <sz val="8"/>
        <rFont val="Times New Roman"/>
        <family val="1"/>
      </rPr>
      <t>5.898,00</t>
    </r>
  </si>
  <si>
    <r>
      <rPr>
        <sz val="8"/>
        <rFont val="Times New Roman"/>
        <family val="1"/>
      </rPr>
      <t>98,30</t>
    </r>
  </si>
  <si>
    <r>
      <rPr>
        <sz val="8"/>
        <rFont val="Times New Roman"/>
        <family val="1"/>
      </rPr>
      <t>2.949,00</t>
    </r>
  </si>
  <si>
    <r>
      <rPr>
        <sz val="8"/>
        <rFont val="Times New Roman"/>
        <family val="1"/>
      </rPr>
      <t>SF-02401</t>
    </r>
  </si>
  <si>
    <r>
      <rPr>
        <sz val="8"/>
        <rFont val="Times New Roman"/>
        <family val="1"/>
      </rPr>
      <t>Inflador de luvas</t>
    </r>
  </si>
  <si>
    <r>
      <rPr>
        <sz val="8"/>
        <rFont val="Times New Roman"/>
        <family val="1"/>
      </rPr>
      <t>1.750,00</t>
    </r>
  </si>
  <si>
    <r>
      <rPr>
        <sz val="8"/>
        <rFont val="Times New Roman"/>
        <family val="1"/>
      </rPr>
      <t>29,17</t>
    </r>
  </si>
  <si>
    <r>
      <rPr>
        <sz val="8"/>
        <rFont val="Times New Roman"/>
        <family val="1"/>
      </rPr>
      <t>875,10</t>
    </r>
  </si>
  <si>
    <r>
      <rPr>
        <sz val="8"/>
        <rFont val="Times New Roman"/>
        <family val="1"/>
      </rPr>
      <t>SF-02402</t>
    </r>
  </si>
  <si>
    <r>
      <rPr>
        <sz val="8"/>
        <rFont val="Times New Roman"/>
        <family val="1"/>
      </rPr>
      <t>Protetor de cabos</t>
    </r>
  </si>
  <si>
    <r>
      <rPr>
        <sz val="8"/>
        <rFont val="Times New Roman"/>
        <family val="1"/>
      </rPr>
      <t>493,42</t>
    </r>
  </si>
  <si>
    <r>
      <rPr>
        <sz val="8"/>
        <rFont val="Times New Roman"/>
        <family val="1"/>
      </rPr>
      <t>14.802,60</t>
    </r>
  </si>
  <si>
    <r>
      <rPr>
        <sz val="8"/>
        <rFont val="Times New Roman"/>
        <family val="1"/>
      </rPr>
      <t>246,71</t>
    </r>
  </si>
  <si>
    <r>
      <rPr>
        <sz val="8"/>
        <rFont val="Times New Roman"/>
        <family val="1"/>
      </rPr>
      <t>7.401,30</t>
    </r>
  </si>
  <si>
    <r>
      <rPr>
        <sz val="8"/>
        <rFont val="Times New Roman"/>
        <family val="1"/>
      </rPr>
      <t>SF-02403</t>
    </r>
  </si>
  <si>
    <r>
      <rPr>
        <sz val="8"/>
        <rFont val="Times New Roman"/>
        <family val="1"/>
      </rPr>
      <t>Escada duplo acesso 4 degraus</t>
    </r>
  </si>
  <si>
    <r>
      <rPr>
        <sz val="8"/>
        <rFont val="Times New Roman"/>
        <family val="1"/>
      </rPr>
      <t>560,41</t>
    </r>
  </si>
  <si>
    <r>
      <rPr>
        <sz val="8"/>
        <rFont val="Times New Roman"/>
        <family val="1"/>
      </rPr>
      <t>8.406,15</t>
    </r>
  </si>
  <si>
    <r>
      <rPr>
        <sz val="8"/>
        <rFont val="Times New Roman"/>
        <family val="1"/>
      </rPr>
      <t>140,10</t>
    </r>
  </si>
  <si>
    <r>
      <rPr>
        <sz val="8"/>
        <rFont val="Times New Roman"/>
        <family val="1"/>
      </rPr>
      <t>4.203,00</t>
    </r>
  </si>
  <si>
    <r>
      <rPr>
        <sz val="8"/>
        <rFont val="Times New Roman"/>
        <family val="1"/>
      </rPr>
      <t>SF-00738</t>
    </r>
  </si>
  <si>
    <r>
      <rPr>
        <sz val="8"/>
        <rFont val="Times New Roman"/>
        <family val="1"/>
      </rPr>
      <t>Escada duplo acesso 6 degraus</t>
    </r>
  </si>
  <si>
    <r>
      <rPr>
        <sz val="8"/>
        <rFont val="Times New Roman"/>
        <family val="1"/>
      </rPr>
      <t>671,83</t>
    </r>
  </si>
  <si>
    <r>
      <rPr>
        <sz val="8"/>
        <rFont val="Times New Roman"/>
        <family val="1"/>
      </rPr>
      <t>10.077,45</t>
    </r>
  </si>
  <si>
    <r>
      <rPr>
        <sz val="8"/>
        <rFont val="Times New Roman"/>
        <family val="1"/>
      </rPr>
      <t>167,96</t>
    </r>
  </si>
  <si>
    <r>
      <rPr>
        <sz val="8"/>
        <rFont val="Times New Roman"/>
        <family val="1"/>
      </rPr>
      <t>5.038,80</t>
    </r>
  </si>
  <si>
    <r>
      <rPr>
        <sz val="8"/>
        <rFont val="Times New Roman"/>
        <family val="1"/>
      </rPr>
      <t>SF-02404</t>
    </r>
  </si>
  <si>
    <r>
      <rPr>
        <sz val="8"/>
        <rFont val="Times New Roman"/>
        <family val="1"/>
      </rPr>
      <t>Escada extensível 19 degraus</t>
    </r>
  </si>
  <si>
    <r>
      <rPr>
        <sz val="8"/>
        <rFont val="Times New Roman"/>
        <family val="1"/>
      </rPr>
      <t>898,00</t>
    </r>
  </si>
  <si>
    <r>
      <rPr>
        <sz val="8"/>
        <rFont val="Times New Roman"/>
        <family val="1"/>
      </rPr>
      <t>2.694,00</t>
    </r>
  </si>
  <si>
    <r>
      <rPr>
        <sz val="8"/>
        <rFont val="Times New Roman"/>
        <family val="1"/>
      </rPr>
      <t>44,90</t>
    </r>
  </si>
  <si>
    <r>
      <rPr>
        <sz val="8"/>
        <rFont val="Times New Roman"/>
        <family val="1"/>
      </rPr>
      <t>1.347,00</t>
    </r>
  </si>
  <si>
    <r>
      <rPr>
        <sz val="8"/>
        <rFont val="Times New Roman"/>
        <family val="1"/>
      </rPr>
      <t>SF-02405</t>
    </r>
  </si>
  <si>
    <r>
      <rPr>
        <sz val="8"/>
        <rFont val="Times New Roman"/>
        <family val="1"/>
      </rPr>
      <t>Andaime tubular 1 m por 1 m e 6 m de altura</t>
    </r>
  </si>
  <si>
    <r>
      <rPr>
        <sz val="8"/>
        <rFont val="Times New Roman"/>
        <family val="1"/>
      </rPr>
      <t>6.385,01</t>
    </r>
  </si>
  <si>
    <r>
      <rPr>
        <sz val="8"/>
        <rFont val="Times New Roman"/>
        <family val="1"/>
      </rPr>
      <t>106,42</t>
    </r>
  </si>
  <si>
    <r>
      <rPr>
        <sz val="8"/>
        <rFont val="Times New Roman"/>
        <family val="1"/>
      </rPr>
      <t>3.192,60</t>
    </r>
  </si>
  <si>
    <r>
      <rPr>
        <sz val="8"/>
        <rFont val="Times New Roman"/>
        <family val="1"/>
      </rPr>
      <t>SF-02406</t>
    </r>
  </si>
  <si>
    <r>
      <rPr>
        <sz val="8"/>
        <rFont val="Times New Roman"/>
        <family val="1"/>
      </rPr>
      <t>Andaime tubular 1,5 m por 1 m e 6 m de altura</t>
    </r>
  </si>
  <si>
    <r>
      <rPr>
        <sz val="8"/>
        <rFont val="Times New Roman"/>
        <family val="1"/>
      </rPr>
      <t>6.244,32</t>
    </r>
  </si>
  <si>
    <r>
      <rPr>
        <sz val="8"/>
        <rFont val="Times New Roman"/>
        <family val="1"/>
      </rPr>
      <t>104,07</t>
    </r>
  </si>
  <si>
    <r>
      <rPr>
        <sz val="8"/>
        <rFont val="Times New Roman"/>
        <family val="1"/>
      </rPr>
      <t>3.122,10</t>
    </r>
  </si>
  <si>
    <r>
      <rPr>
        <sz val="8"/>
        <rFont val="Times New Roman"/>
        <family val="1"/>
      </rPr>
      <t>SF-02407</t>
    </r>
  </si>
  <si>
    <r>
      <rPr>
        <sz val="8"/>
        <rFont val="Times New Roman"/>
        <family val="1"/>
      </rPr>
      <t>Plataforma de trabalho aéreo</t>
    </r>
  </si>
  <si>
    <r>
      <rPr>
        <sz val="8"/>
        <rFont val="Times New Roman"/>
        <family val="1"/>
      </rPr>
      <t>62.536,62</t>
    </r>
  </si>
  <si>
    <r>
      <rPr>
        <sz val="8"/>
        <rFont val="Times New Roman"/>
        <family val="1"/>
      </rPr>
      <t>521,14</t>
    </r>
  </si>
  <si>
    <r>
      <rPr>
        <sz val="8"/>
        <rFont val="Times New Roman"/>
        <family val="1"/>
      </rPr>
      <t>15.634,20</t>
    </r>
  </si>
  <si>
    <r>
      <rPr>
        <sz val="8"/>
        <rFont val="Times New Roman"/>
        <family val="1"/>
      </rPr>
      <t>SF-00831</t>
    </r>
  </si>
  <si>
    <r>
      <rPr>
        <sz val="8"/>
        <rFont val="Times New Roman"/>
        <family val="1"/>
      </rPr>
      <t>Cinto de segurança tipo paraquedista</t>
    </r>
  </si>
  <si>
    <r>
      <rPr>
        <sz val="8"/>
        <rFont val="Times New Roman"/>
        <family val="1"/>
      </rPr>
      <t>851,75</t>
    </r>
  </si>
  <si>
    <r>
      <rPr>
        <sz val="8"/>
        <rFont val="Times New Roman"/>
        <family val="1"/>
      </rPr>
      <t>4.258,75</t>
    </r>
  </si>
  <si>
    <r>
      <rPr>
        <sz val="8"/>
        <rFont val="Times New Roman"/>
        <family val="1"/>
      </rPr>
      <t>70,98</t>
    </r>
  </si>
  <si>
    <r>
      <rPr>
        <sz val="8"/>
        <rFont val="Times New Roman"/>
        <family val="1"/>
      </rPr>
      <t>2.129,40</t>
    </r>
  </si>
  <si>
    <r>
      <rPr>
        <sz val="8"/>
        <rFont val="Times New Roman"/>
        <family val="1"/>
      </rPr>
      <t>SF-00840</t>
    </r>
  </si>
  <si>
    <r>
      <rPr>
        <sz val="8"/>
        <rFont val="Times New Roman"/>
        <family val="1"/>
      </rPr>
      <t>Talabarte em Y</t>
    </r>
  </si>
  <si>
    <r>
      <rPr>
        <sz val="8"/>
        <rFont val="Times New Roman"/>
        <family val="1"/>
      </rPr>
      <t>172,86</t>
    </r>
  </si>
  <si>
    <r>
      <rPr>
        <sz val="8"/>
        <rFont val="Times New Roman"/>
        <family val="1"/>
      </rPr>
      <t>864,31</t>
    </r>
  </si>
  <si>
    <r>
      <rPr>
        <sz val="8"/>
        <rFont val="Times New Roman"/>
        <family val="1"/>
      </rPr>
      <t>14,41</t>
    </r>
  </si>
  <si>
    <r>
      <rPr>
        <sz val="8"/>
        <rFont val="Times New Roman"/>
        <family val="1"/>
      </rPr>
      <t>432,30</t>
    </r>
  </si>
  <si>
    <r>
      <rPr>
        <sz val="8"/>
        <rFont val="Times New Roman"/>
        <family val="1"/>
      </rPr>
      <t>SF-00841</t>
    </r>
  </si>
  <si>
    <r>
      <rPr>
        <sz val="8"/>
        <rFont val="Times New Roman"/>
        <family val="1"/>
      </rPr>
      <t>Trava-quedas deslizante para corda</t>
    </r>
  </si>
  <si>
    <r>
      <rPr>
        <sz val="8"/>
        <rFont val="Times New Roman"/>
        <family val="1"/>
      </rPr>
      <t>151,59</t>
    </r>
  </si>
  <si>
    <r>
      <rPr>
        <sz val="8"/>
        <rFont val="Times New Roman"/>
        <family val="1"/>
      </rPr>
      <t>757,96</t>
    </r>
  </si>
  <si>
    <r>
      <rPr>
        <sz val="8"/>
        <rFont val="Times New Roman"/>
        <family val="1"/>
      </rPr>
      <t>12,63</t>
    </r>
  </si>
  <si>
    <r>
      <rPr>
        <sz val="8"/>
        <rFont val="Times New Roman"/>
        <family val="1"/>
      </rPr>
      <t>378,90</t>
    </r>
  </si>
  <si>
    <r>
      <rPr>
        <sz val="8"/>
        <rFont val="Times New Roman"/>
        <family val="1"/>
      </rPr>
      <t>SF-00842</t>
    </r>
  </si>
  <si>
    <r>
      <rPr>
        <sz val="8"/>
        <rFont val="Times New Roman"/>
        <family val="1"/>
      </rPr>
      <t xml:space="preserve">Trava-quedas deslizante para cabo
</t>
    </r>
    <r>
      <rPr>
        <sz val="8"/>
        <rFont val="Times New Roman"/>
        <family val="1"/>
      </rPr>
      <t>de aço</t>
    </r>
  </si>
  <si>
    <r>
      <rPr>
        <sz val="8"/>
        <rFont val="Times New Roman"/>
        <family val="1"/>
      </rPr>
      <t>344,64</t>
    </r>
  </si>
  <si>
    <r>
      <rPr>
        <sz val="8"/>
        <rFont val="Times New Roman"/>
        <family val="1"/>
      </rPr>
      <t>1.723,20</t>
    </r>
  </si>
  <si>
    <r>
      <rPr>
        <sz val="8"/>
        <rFont val="Times New Roman"/>
        <family val="1"/>
      </rPr>
      <t>28,72</t>
    </r>
  </si>
  <si>
    <r>
      <rPr>
        <sz val="8"/>
        <rFont val="Times New Roman"/>
        <family val="1"/>
      </rPr>
      <t>861,60</t>
    </r>
  </si>
  <si>
    <r>
      <rPr>
        <sz val="8"/>
        <rFont val="Times New Roman"/>
        <family val="1"/>
      </rPr>
      <t>SF-00839</t>
    </r>
  </si>
  <si>
    <r>
      <rPr>
        <sz val="8"/>
        <rFont val="Times New Roman"/>
        <family val="1"/>
      </rPr>
      <t>Talabarte de posicionamento</t>
    </r>
  </si>
  <si>
    <r>
      <rPr>
        <sz val="8"/>
        <rFont val="Times New Roman"/>
        <family val="1"/>
      </rPr>
      <t>213,11</t>
    </r>
  </si>
  <si>
    <r>
      <rPr>
        <sz val="8"/>
        <rFont val="Times New Roman"/>
        <family val="1"/>
      </rPr>
      <t>1.065,55</t>
    </r>
  </si>
  <si>
    <r>
      <rPr>
        <sz val="8"/>
        <rFont val="Times New Roman"/>
        <family val="1"/>
      </rPr>
      <t>17,76</t>
    </r>
  </si>
  <si>
    <r>
      <rPr>
        <sz val="8"/>
        <rFont val="Times New Roman"/>
        <family val="1"/>
      </rPr>
      <t>532,80</t>
    </r>
  </si>
  <si>
    <r>
      <rPr>
        <sz val="8"/>
        <rFont val="Times New Roman"/>
        <family val="1"/>
      </rPr>
      <t>SF-02408</t>
    </r>
  </si>
  <si>
    <r>
      <rPr>
        <sz val="8"/>
        <rFont val="Times New Roman"/>
        <family val="1"/>
      </rPr>
      <t>Talabarte simples</t>
    </r>
  </si>
  <si>
    <r>
      <rPr>
        <sz val="8"/>
        <rFont val="Times New Roman"/>
        <family val="1"/>
      </rPr>
      <t>138,53</t>
    </r>
  </si>
  <si>
    <r>
      <rPr>
        <sz val="8"/>
        <rFont val="Times New Roman"/>
        <family val="1"/>
      </rPr>
      <t>692,65</t>
    </r>
  </si>
  <si>
    <r>
      <rPr>
        <sz val="8"/>
        <rFont val="Times New Roman"/>
        <family val="1"/>
      </rPr>
      <t>11,54</t>
    </r>
  </si>
  <si>
    <r>
      <rPr>
        <sz val="8"/>
        <rFont val="Times New Roman"/>
        <family val="1"/>
      </rPr>
      <t>346,20</t>
    </r>
  </si>
  <si>
    <r>
      <rPr>
        <sz val="8"/>
        <rFont val="Times New Roman"/>
        <family val="1"/>
      </rPr>
      <t>SF-02409</t>
    </r>
  </si>
  <si>
    <r>
      <rPr>
        <sz val="8"/>
        <rFont val="Times New Roman"/>
        <family val="1"/>
      </rPr>
      <t>Tripé para trabalho em altura e espaço confinado</t>
    </r>
  </si>
  <si>
    <r>
      <rPr>
        <sz val="8"/>
        <rFont val="Times New Roman"/>
        <family val="1"/>
      </rPr>
      <t>2.368,00</t>
    </r>
  </si>
  <si>
    <r>
      <rPr>
        <sz val="8"/>
        <rFont val="Times New Roman"/>
        <family val="1"/>
      </rPr>
      <t>39,47</t>
    </r>
  </si>
  <si>
    <r>
      <rPr>
        <sz val="8"/>
        <rFont val="Times New Roman"/>
        <family val="1"/>
      </rPr>
      <t>1.184,10</t>
    </r>
  </si>
  <si>
    <r>
      <rPr>
        <sz val="8"/>
        <rFont val="Times New Roman"/>
        <family val="1"/>
      </rPr>
      <t>SF-02410</t>
    </r>
  </si>
  <si>
    <r>
      <rPr>
        <sz val="8"/>
        <rFont val="Times New Roman"/>
        <family val="1"/>
      </rPr>
      <t>Trava-quedas retrátil e guincho (3way) para tripé de trabalho em altura e espaço confinado</t>
    </r>
  </si>
  <si>
    <r>
      <rPr>
        <sz val="8"/>
        <rFont val="Times New Roman"/>
        <family val="1"/>
      </rPr>
      <t>7.928,60</t>
    </r>
  </si>
  <si>
    <r>
      <rPr>
        <sz val="8"/>
        <rFont val="Times New Roman"/>
        <family val="1"/>
      </rPr>
      <t>132,14</t>
    </r>
  </si>
  <si>
    <r>
      <rPr>
        <sz val="8"/>
        <rFont val="Times New Roman"/>
        <family val="1"/>
      </rPr>
      <t>3.964,20</t>
    </r>
  </si>
  <si>
    <r>
      <rPr>
        <sz val="8"/>
        <rFont val="Times New Roman"/>
        <family val="1"/>
      </rPr>
      <t>SF-02411</t>
    </r>
  </si>
  <si>
    <r>
      <rPr>
        <sz val="8"/>
        <rFont val="Times New Roman"/>
        <family val="1"/>
      </rPr>
      <t>Corda semi-estática 11 mm</t>
    </r>
  </si>
  <si>
    <r>
      <rPr>
        <sz val="8"/>
        <rFont val="Times New Roman"/>
        <family val="1"/>
      </rPr>
      <t>8,10</t>
    </r>
  </si>
  <si>
    <r>
      <rPr>
        <sz val="8"/>
        <rFont val="Times New Roman"/>
        <family val="1"/>
      </rPr>
      <t>4.050,00</t>
    </r>
  </si>
  <si>
    <r>
      <rPr>
        <sz val="8"/>
        <rFont val="Times New Roman"/>
        <family val="1"/>
      </rPr>
      <t>67,50</t>
    </r>
  </si>
  <si>
    <r>
      <rPr>
        <sz val="8"/>
        <rFont val="Times New Roman"/>
        <family val="1"/>
      </rPr>
      <t>2.025,00</t>
    </r>
  </si>
  <si>
    <r>
      <rPr>
        <sz val="8"/>
        <rFont val="Times New Roman"/>
        <family val="1"/>
      </rPr>
      <t>SF-02412</t>
    </r>
  </si>
  <si>
    <r>
      <rPr>
        <sz val="8"/>
        <rFont val="Times New Roman"/>
        <family val="1"/>
      </rPr>
      <t>Mosquetão</t>
    </r>
  </si>
  <si>
    <r>
      <rPr>
        <sz val="8"/>
        <rFont val="Times New Roman"/>
        <family val="1"/>
      </rPr>
      <t>99,26</t>
    </r>
  </si>
  <si>
    <r>
      <rPr>
        <sz val="8"/>
        <rFont val="Times New Roman"/>
        <family val="1"/>
      </rPr>
      <t>2.481,50</t>
    </r>
  </si>
  <si>
    <r>
      <rPr>
        <sz val="8"/>
        <rFont val="Times New Roman"/>
        <family val="1"/>
      </rPr>
      <t>41,36</t>
    </r>
  </si>
  <si>
    <r>
      <rPr>
        <sz val="8"/>
        <rFont val="Times New Roman"/>
        <family val="1"/>
      </rPr>
      <t>1.240,80</t>
    </r>
  </si>
  <si>
    <r>
      <rPr>
        <sz val="8"/>
        <rFont val="Times New Roman"/>
        <family val="1"/>
      </rPr>
      <t>SF-02413</t>
    </r>
  </si>
  <si>
    <r>
      <rPr>
        <sz val="8"/>
        <rFont val="Times New Roman"/>
        <family val="1"/>
      </rPr>
      <t>Cinta de ancoragem com anéis</t>
    </r>
  </si>
  <si>
    <r>
      <rPr>
        <sz val="8"/>
        <rFont val="Times New Roman"/>
        <family val="1"/>
      </rPr>
      <t>79,99</t>
    </r>
  </si>
  <si>
    <r>
      <rPr>
        <sz val="8"/>
        <rFont val="Times New Roman"/>
        <family val="1"/>
      </rPr>
      <t>399,95</t>
    </r>
  </si>
  <si>
    <r>
      <rPr>
        <sz val="8"/>
        <rFont val="Times New Roman"/>
        <family val="1"/>
      </rPr>
      <t>6,67</t>
    </r>
  </si>
  <si>
    <r>
      <rPr>
        <sz val="8"/>
        <rFont val="Times New Roman"/>
        <family val="1"/>
      </rPr>
      <t>200,10</t>
    </r>
  </si>
  <si>
    <r>
      <rPr>
        <sz val="8"/>
        <rFont val="Times New Roman"/>
        <family val="1"/>
      </rPr>
      <t>SF-02414</t>
    </r>
  </si>
  <si>
    <r>
      <rPr>
        <sz val="8"/>
        <rFont val="Times New Roman"/>
        <family val="1"/>
      </rPr>
      <t>Trapézio para espaço confinado</t>
    </r>
  </si>
  <si>
    <r>
      <rPr>
        <sz val="8"/>
        <rFont val="Times New Roman"/>
        <family val="1"/>
      </rPr>
      <t>226,88</t>
    </r>
  </si>
  <si>
    <r>
      <rPr>
        <sz val="8"/>
        <rFont val="Times New Roman"/>
        <family val="1"/>
      </rPr>
      <t>3,78</t>
    </r>
  </si>
  <si>
    <r>
      <rPr>
        <sz val="8"/>
        <rFont val="Times New Roman"/>
        <family val="1"/>
      </rPr>
      <t>113,40</t>
    </r>
  </si>
  <si>
    <r>
      <rPr>
        <sz val="8"/>
        <rFont val="Times New Roman"/>
        <family val="1"/>
      </rPr>
      <t>SF-02415</t>
    </r>
  </si>
  <si>
    <r>
      <rPr>
        <sz val="8"/>
        <rFont val="Times New Roman"/>
        <family val="1"/>
      </rPr>
      <t>Polia simples para corda</t>
    </r>
  </si>
  <si>
    <r>
      <rPr>
        <sz val="8"/>
        <rFont val="Times New Roman"/>
        <family val="1"/>
      </rPr>
      <t>286,07</t>
    </r>
  </si>
  <si>
    <r>
      <rPr>
        <sz val="8"/>
        <rFont val="Times New Roman"/>
        <family val="1"/>
      </rPr>
      <t>1.430,35</t>
    </r>
  </si>
  <si>
    <r>
      <rPr>
        <sz val="8"/>
        <rFont val="Times New Roman"/>
        <family val="1"/>
      </rPr>
      <t>23,84</t>
    </r>
  </si>
  <si>
    <r>
      <rPr>
        <sz val="8"/>
        <rFont val="Times New Roman"/>
        <family val="1"/>
      </rPr>
      <t>715,20</t>
    </r>
  </si>
  <si>
    <r>
      <rPr>
        <sz val="8"/>
        <rFont val="Times New Roman"/>
        <family val="1"/>
      </rPr>
      <t>SF-01209</t>
    </r>
  </si>
  <si>
    <r>
      <rPr>
        <sz val="8"/>
        <rFont val="Times New Roman"/>
        <family val="1"/>
      </rPr>
      <t>Exaustor para espaço confinado</t>
    </r>
  </si>
  <si>
    <r>
      <rPr>
        <sz val="8"/>
        <rFont val="Times New Roman"/>
        <family val="1"/>
      </rPr>
      <t>3.784,01</t>
    </r>
  </si>
  <si>
    <r>
      <rPr>
        <sz val="8"/>
        <rFont val="Times New Roman"/>
        <family val="1"/>
      </rPr>
      <t>31,53</t>
    </r>
  </si>
  <si>
    <r>
      <rPr>
        <sz val="8"/>
        <rFont val="Times New Roman"/>
        <family val="1"/>
      </rPr>
      <t>945,90</t>
    </r>
  </si>
  <si>
    <r>
      <rPr>
        <sz val="8"/>
        <rFont val="Times New Roman"/>
        <family val="1"/>
      </rPr>
      <t>SF-02416</t>
    </r>
  </si>
  <si>
    <r>
      <rPr>
        <sz val="8"/>
        <rFont val="Times New Roman"/>
        <family val="1"/>
      </rPr>
      <t>Alicate crimpador hidráulico</t>
    </r>
  </si>
  <si>
    <r>
      <rPr>
        <sz val="8"/>
        <rFont val="Times New Roman"/>
        <family val="1"/>
      </rPr>
      <t>684,85</t>
    </r>
  </si>
  <si>
    <r>
      <rPr>
        <sz val="8"/>
        <rFont val="Times New Roman"/>
        <family val="1"/>
      </rPr>
      <t>2.054,55</t>
    </r>
  </si>
  <si>
    <r>
      <rPr>
        <sz val="8"/>
        <rFont val="Times New Roman"/>
        <family val="1"/>
      </rPr>
      <t>17,12</t>
    </r>
  </si>
  <si>
    <r>
      <rPr>
        <sz val="8"/>
        <rFont val="Times New Roman"/>
        <family val="1"/>
      </rPr>
      <t>513,60</t>
    </r>
  </si>
  <si>
    <r>
      <rPr>
        <sz val="8"/>
        <rFont val="Times New Roman"/>
        <family val="1"/>
      </rPr>
      <t>SF-02417</t>
    </r>
  </si>
  <si>
    <r>
      <rPr>
        <sz val="8"/>
        <rFont val="Times New Roman"/>
        <family val="1"/>
      </rPr>
      <t>Crimpador/cortador de cabos a bateria</t>
    </r>
  </si>
  <si>
    <r>
      <rPr>
        <sz val="8"/>
        <rFont val="Times New Roman"/>
        <family val="1"/>
      </rPr>
      <t>41.675,78</t>
    </r>
  </si>
  <si>
    <r>
      <rPr>
        <sz val="8"/>
        <rFont val="Times New Roman"/>
        <family val="1"/>
      </rPr>
      <t>347,30</t>
    </r>
  </si>
  <si>
    <r>
      <rPr>
        <sz val="8"/>
        <rFont val="Times New Roman"/>
        <family val="1"/>
      </rPr>
      <t>10.419,00</t>
    </r>
  </si>
  <si>
    <r>
      <rPr>
        <sz val="8"/>
        <rFont val="Times New Roman"/>
        <family val="1"/>
      </rPr>
      <t>SF-02418</t>
    </r>
  </si>
  <si>
    <r>
      <rPr>
        <sz val="8"/>
        <rFont val="Times New Roman"/>
        <family val="1"/>
      </rPr>
      <t xml:space="preserve">Ferramenta multifuncional para
</t>
    </r>
    <r>
      <rPr>
        <sz val="8"/>
        <rFont val="Times New Roman"/>
        <family val="1"/>
      </rPr>
      <t>barramentos de cobre</t>
    </r>
  </si>
  <si>
    <r>
      <rPr>
        <sz val="8"/>
        <rFont val="Times New Roman"/>
        <family val="1"/>
      </rPr>
      <t>14.458,30</t>
    </r>
  </si>
  <si>
    <r>
      <rPr>
        <sz val="8"/>
        <rFont val="Times New Roman"/>
        <family val="1"/>
      </rPr>
      <t>120,49</t>
    </r>
  </si>
  <si>
    <r>
      <rPr>
        <sz val="8"/>
        <rFont val="Times New Roman"/>
        <family val="1"/>
      </rPr>
      <t>3.614,70</t>
    </r>
  </si>
  <si>
    <r>
      <rPr>
        <sz val="8"/>
        <rFont val="Times New Roman"/>
        <family val="1"/>
      </rPr>
      <t>SF-02419</t>
    </r>
  </si>
  <si>
    <r>
      <rPr>
        <sz val="8"/>
        <rFont val="Times New Roman"/>
        <family val="1"/>
      </rPr>
      <t>Estampo furador hidráulico</t>
    </r>
  </si>
  <si>
    <r>
      <rPr>
        <sz val="8"/>
        <rFont val="Times New Roman"/>
        <family val="1"/>
      </rPr>
      <t>9.818,50</t>
    </r>
  </si>
  <si>
    <r>
      <rPr>
        <sz val="8"/>
        <rFont val="Times New Roman"/>
        <family val="1"/>
      </rPr>
      <t>81,82</t>
    </r>
  </si>
  <si>
    <r>
      <rPr>
        <sz val="8"/>
        <rFont val="Times New Roman"/>
        <family val="1"/>
      </rPr>
      <t>2.454,60</t>
    </r>
  </si>
  <si>
    <r>
      <rPr>
        <sz val="8"/>
        <rFont val="Times New Roman"/>
        <family val="1"/>
      </rPr>
      <t>SF-02420</t>
    </r>
  </si>
  <si>
    <r>
      <rPr>
        <sz val="8"/>
        <rFont val="Times New Roman"/>
        <family val="1"/>
      </rPr>
      <t xml:space="preserve">Esmerilhadeira Angular de 5" com
</t>
    </r>
    <r>
      <rPr>
        <sz val="8"/>
        <rFont val="Times New Roman"/>
        <family val="1"/>
      </rPr>
      <t>controle de velocidade</t>
    </r>
  </si>
  <si>
    <r>
      <rPr>
        <sz val="8"/>
        <rFont val="Times New Roman"/>
        <family val="1"/>
      </rPr>
      <t>1.049,50</t>
    </r>
  </si>
  <si>
    <r>
      <rPr>
        <sz val="8"/>
        <rFont val="Times New Roman"/>
        <family val="1"/>
      </rPr>
      <t>3.148,50</t>
    </r>
  </si>
  <si>
    <r>
      <rPr>
        <sz val="8"/>
        <rFont val="Times New Roman"/>
        <family val="1"/>
      </rPr>
      <t>26,24</t>
    </r>
  </si>
  <si>
    <r>
      <rPr>
        <sz val="8"/>
        <rFont val="Times New Roman"/>
        <family val="1"/>
      </rPr>
      <t>787,20</t>
    </r>
  </si>
  <si>
    <r>
      <rPr>
        <sz val="8"/>
        <rFont val="Times New Roman"/>
        <family val="1"/>
      </rPr>
      <t>SF-02421</t>
    </r>
  </si>
  <si>
    <r>
      <rPr>
        <sz val="8"/>
        <rFont val="Times New Roman"/>
        <family val="1"/>
      </rPr>
      <t>Furadeira de impacto 800 W</t>
    </r>
  </si>
  <si>
    <r>
      <rPr>
        <sz val="8"/>
        <rFont val="Times New Roman"/>
        <family val="1"/>
      </rPr>
      <t>1.415,99</t>
    </r>
  </si>
  <si>
    <r>
      <rPr>
        <sz val="8"/>
        <rFont val="Times New Roman"/>
        <family val="1"/>
      </rPr>
      <t>14.159,90</t>
    </r>
  </si>
  <si>
    <r>
      <rPr>
        <sz val="8"/>
        <rFont val="Times New Roman"/>
        <family val="1"/>
      </rPr>
      <t>118,00</t>
    </r>
  </si>
  <si>
    <r>
      <rPr>
        <sz val="8"/>
        <rFont val="Times New Roman"/>
        <family val="1"/>
      </rPr>
      <t>3.540,00</t>
    </r>
  </si>
  <si>
    <r>
      <rPr>
        <sz val="8"/>
        <rFont val="Times New Roman"/>
        <family val="1"/>
      </rPr>
      <t>SF-02422</t>
    </r>
  </si>
  <si>
    <r>
      <rPr>
        <sz val="8"/>
        <rFont val="Times New Roman"/>
        <family val="1"/>
      </rPr>
      <t>Furadeira de impacto sem fio</t>
    </r>
  </si>
  <si>
    <r>
      <rPr>
        <sz val="8"/>
        <rFont val="Times New Roman"/>
        <family val="1"/>
      </rPr>
      <t>2.499,90</t>
    </r>
  </si>
  <si>
    <r>
      <rPr>
        <sz val="8"/>
        <rFont val="Times New Roman"/>
        <family val="1"/>
      </rPr>
      <t>7.499,70</t>
    </r>
  </si>
  <si>
    <r>
      <rPr>
        <sz val="8"/>
        <rFont val="Times New Roman"/>
        <family val="1"/>
      </rPr>
      <t>62,50</t>
    </r>
  </si>
  <si>
    <r>
      <rPr>
        <sz val="8"/>
        <rFont val="Times New Roman"/>
        <family val="1"/>
      </rPr>
      <t>SF-02423</t>
    </r>
  </si>
  <si>
    <r>
      <rPr>
        <sz val="8"/>
        <rFont val="Times New Roman"/>
        <family val="1"/>
      </rPr>
      <t>Furadeira/parafusadeira sem fio</t>
    </r>
  </si>
  <si>
    <r>
      <rPr>
        <sz val="8"/>
        <rFont val="Times New Roman"/>
        <family val="1"/>
      </rPr>
      <t>2.578,29</t>
    </r>
  </si>
  <si>
    <r>
      <rPr>
        <sz val="8"/>
        <rFont val="Times New Roman"/>
        <family val="1"/>
      </rPr>
      <t>25.782,90</t>
    </r>
  </si>
  <si>
    <r>
      <rPr>
        <sz val="8"/>
        <rFont val="Times New Roman"/>
        <family val="1"/>
      </rPr>
      <t>214,86</t>
    </r>
  </si>
  <si>
    <r>
      <rPr>
        <sz val="8"/>
        <rFont val="Times New Roman"/>
        <family val="1"/>
      </rPr>
      <t>6.445,80</t>
    </r>
  </si>
  <si>
    <r>
      <rPr>
        <sz val="8"/>
        <rFont val="Times New Roman"/>
        <family val="1"/>
      </rPr>
      <t>SF-02424</t>
    </r>
  </si>
  <si>
    <r>
      <rPr>
        <sz val="8"/>
        <rFont val="Times New Roman"/>
        <family val="1"/>
      </rPr>
      <t>Chave de impacto sem fio</t>
    </r>
  </si>
  <si>
    <r>
      <rPr>
        <sz val="8"/>
        <rFont val="Times New Roman"/>
        <family val="1"/>
      </rPr>
      <t>3.001,26</t>
    </r>
  </si>
  <si>
    <r>
      <rPr>
        <sz val="8"/>
        <rFont val="Times New Roman"/>
        <family val="1"/>
      </rPr>
      <t>9.003,78</t>
    </r>
  </si>
  <si>
    <r>
      <rPr>
        <sz val="8"/>
        <rFont val="Times New Roman"/>
        <family val="1"/>
      </rPr>
      <t>75,03</t>
    </r>
  </si>
  <si>
    <r>
      <rPr>
        <sz val="8"/>
        <rFont val="Times New Roman"/>
        <family val="1"/>
      </rPr>
      <t>2.250,90</t>
    </r>
  </si>
  <si>
    <r>
      <rPr>
        <sz val="8"/>
        <rFont val="Times New Roman"/>
        <family val="1"/>
      </rPr>
      <t>SF-00724</t>
    </r>
  </si>
  <si>
    <r>
      <rPr>
        <sz val="8"/>
        <rFont val="Times New Roman"/>
        <family val="1"/>
      </rPr>
      <t>Aspirador de pó industrial</t>
    </r>
  </si>
  <si>
    <r>
      <rPr>
        <sz val="8"/>
        <rFont val="Times New Roman"/>
        <family val="1"/>
      </rPr>
      <t>2.790,81</t>
    </r>
  </si>
  <si>
    <r>
      <rPr>
        <sz val="8"/>
        <rFont val="Times New Roman"/>
        <family val="1"/>
      </rPr>
      <t>5.581,62</t>
    </r>
  </si>
  <si>
    <r>
      <rPr>
        <sz val="8"/>
        <rFont val="Times New Roman"/>
        <family val="1"/>
      </rPr>
      <t>46,51</t>
    </r>
  </si>
  <si>
    <r>
      <rPr>
        <sz val="8"/>
        <rFont val="Times New Roman"/>
        <family val="1"/>
      </rPr>
      <t>1.395,30</t>
    </r>
  </si>
  <si>
    <r>
      <rPr>
        <sz val="8"/>
        <rFont val="Times New Roman"/>
        <family val="1"/>
      </rPr>
      <t>SF-02425</t>
    </r>
  </si>
  <si>
    <r>
      <rPr>
        <sz val="8"/>
        <rFont val="Times New Roman"/>
        <family val="1"/>
      </rPr>
      <t>Soprador de ar sem fio</t>
    </r>
  </si>
  <si>
    <r>
      <rPr>
        <sz val="8"/>
        <rFont val="Times New Roman"/>
        <family val="1"/>
      </rPr>
      <t>2.359,62</t>
    </r>
  </si>
  <si>
    <r>
      <rPr>
        <sz val="8"/>
        <rFont val="Times New Roman"/>
        <family val="1"/>
      </rPr>
      <t>4.719,24</t>
    </r>
  </si>
  <si>
    <r>
      <rPr>
        <sz val="8"/>
        <rFont val="Times New Roman"/>
        <family val="1"/>
      </rPr>
      <t>39,33</t>
    </r>
  </si>
  <si>
    <r>
      <rPr>
        <sz val="8"/>
        <rFont val="Times New Roman"/>
        <family val="1"/>
      </rPr>
      <t>1.179,90</t>
    </r>
  </si>
  <si>
    <r>
      <rPr>
        <sz val="8"/>
        <rFont val="Times New Roman"/>
        <family val="1"/>
      </rPr>
      <t>SF-02426</t>
    </r>
  </si>
  <si>
    <r>
      <rPr>
        <sz val="8"/>
        <rFont val="Times New Roman"/>
        <family val="1"/>
      </rPr>
      <t>Soprador/aspirador de pó</t>
    </r>
  </si>
  <si>
    <r>
      <rPr>
        <sz val="8"/>
        <rFont val="Times New Roman"/>
        <family val="1"/>
      </rPr>
      <t>598,19</t>
    </r>
  </si>
  <si>
    <r>
      <rPr>
        <sz val="8"/>
        <rFont val="Times New Roman"/>
        <family val="1"/>
      </rPr>
      <t>1.196,38</t>
    </r>
  </si>
  <si>
    <r>
      <rPr>
        <sz val="8"/>
        <rFont val="Times New Roman"/>
        <family val="1"/>
      </rPr>
      <t>9,97</t>
    </r>
  </si>
  <si>
    <r>
      <rPr>
        <sz val="8"/>
        <rFont val="Times New Roman"/>
        <family val="1"/>
      </rPr>
      <t>299,10</t>
    </r>
  </si>
  <si>
    <r>
      <rPr>
        <sz val="8"/>
        <rFont val="Times New Roman"/>
        <family val="1"/>
      </rPr>
      <t>SF-00735</t>
    </r>
  </si>
  <si>
    <r>
      <rPr>
        <sz val="8"/>
        <rFont val="Times New Roman"/>
        <family val="1"/>
      </rPr>
      <t>Compressor de ar</t>
    </r>
  </si>
  <si>
    <r>
      <rPr>
        <sz val="8"/>
        <rFont val="Times New Roman"/>
        <family val="1"/>
      </rPr>
      <t>1.113,57</t>
    </r>
  </si>
  <si>
    <r>
      <rPr>
        <sz val="8"/>
        <rFont val="Times New Roman"/>
        <family val="1"/>
      </rPr>
      <t>9,28</t>
    </r>
  </si>
  <si>
    <r>
      <rPr>
        <sz val="8"/>
        <rFont val="Times New Roman"/>
        <family val="1"/>
      </rPr>
      <t>278,40</t>
    </r>
  </si>
  <si>
    <r>
      <rPr>
        <sz val="8"/>
        <rFont val="Times New Roman"/>
        <family val="1"/>
      </rPr>
      <t>SF-01224</t>
    </r>
  </si>
  <si>
    <r>
      <rPr>
        <sz val="8"/>
        <rFont val="Times New Roman"/>
        <family val="1"/>
      </rPr>
      <t>Lavadora de alta pressão</t>
    </r>
  </si>
  <si>
    <r>
      <rPr>
        <sz val="8"/>
        <rFont val="Times New Roman"/>
        <family val="1"/>
      </rPr>
      <t>4.458,25</t>
    </r>
  </si>
  <si>
    <r>
      <rPr>
        <sz val="8"/>
        <rFont val="Times New Roman"/>
        <family val="1"/>
      </rPr>
      <t>8.916,50</t>
    </r>
  </si>
  <si>
    <r>
      <rPr>
        <sz val="8"/>
        <rFont val="Times New Roman"/>
        <family val="1"/>
      </rPr>
      <t>74,30</t>
    </r>
  </si>
  <si>
    <r>
      <rPr>
        <sz val="8"/>
        <rFont val="Times New Roman"/>
        <family val="1"/>
      </rPr>
      <t>2.229,00</t>
    </r>
  </si>
  <si>
    <r>
      <rPr>
        <sz val="8"/>
        <rFont val="Times New Roman"/>
        <family val="1"/>
      </rPr>
      <t>SF-02427</t>
    </r>
  </si>
  <si>
    <r>
      <rPr>
        <sz val="8"/>
        <rFont val="Times New Roman"/>
        <family val="1"/>
      </rPr>
      <t>Soprador térmico</t>
    </r>
  </si>
  <si>
    <r>
      <rPr>
        <sz val="8"/>
        <rFont val="Times New Roman"/>
        <family val="1"/>
      </rPr>
      <t>889,09</t>
    </r>
  </si>
  <si>
    <r>
      <rPr>
        <sz val="8"/>
        <rFont val="Times New Roman"/>
        <family val="1"/>
      </rPr>
      <t>1.778,18</t>
    </r>
  </si>
  <si>
    <r>
      <rPr>
        <sz val="8"/>
        <rFont val="Times New Roman"/>
        <family val="1"/>
      </rPr>
      <t>14,82</t>
    </r>
  </si>
  <si>
    <r>
      <rPr>
        <sz val="8"/>
        <rFont val="Times New Roman"/>
        <family val="1"/>
      </rPr>
      <t>444,60</t>
    </r>
  </si>
  <si>
    <r>
      <rPr>
        <sz val="8"/>
        <rFont val="Times New Roman"/>
        <family val="1"/>
      </rPr>
      <t>SF-02428</t>
    </r>
  </si>
  <si>
    <r>
      <rPr>
        <sz val="8"/>
        <rFont val="Times New Roman"/>
        <family val="1"/>
      </rPr>
      <t>Rotulador</t>
    </r>
  </si>
  <si>
    <r>
      <rPr>
        <sz val="8"/>
        <rFont val="Times New Roman"/>
        <family val="1"/>
      </rPr>
      <t>394,72</t>
    </r>
  </si>
  <si>
    <r>
      <rPr>
        <sz val="8"/>
        <rFont val="Times New Roman"/>
        <family val="1"/>
      </rPr>
      <t>5.920,80</t>
    </r>
  </si>
  <si>
    <r>
      <rPr>
        <sz val="8"/>
        <rFont val="Times New Roman"/>
        <family val="1"/>
      </rPr>
      <t>49,34</t>
    </r>
  </si>
  <si>
    <r>
      <rPr>
        <sz val="8"/>
        <rFont val="Times New Roman"/>
        <family val="1"/>
      </rPr>
      <t>1.480,20</t>
    </r>
  </si>
  <si>
    <r>
      <rPr>
        <sz val="8"/>
        <rFont val="Times New Roman"/>
        <family val="1"/>
      </rPr>
      <t>SF-02429</t>
    </r>
  </si>
  <si>
    <r>
      <rPr>
        <sz val="8"/>
        <rFont val="Times New Roman"/>
        <family val="1"/>
      </rPr>
      <t>Cortadora de parede</t>
    </r>
  </si>
  <si>
    <r>
      <rPr>
        <sz val="8"/>
        <rFont val="Times New Roman"/>
        <family val="1"/>
      </rPr>
      <t>4.729,31</t>
    </r>
  </si>
  <si>
    <r>
      <rPr>
        <sz val="8"/>
        <rFont val="Times New Roman"/>
        <family val="1"/>
      </rPr>
      <t>39,41</t>
    </r>
  </si>
  <si>
    <r>
      <rPr>
        <sz val="8"/>
        <rFont val="Times New Roman"/>
        <family val="1"/>
      </rPr>
      <t>1.182,30</t>
    </r>
  </si>
  <si>
    <r>
      <rPr>
        <sz val="8"/>
        <rFont val="Times New Roman"/>
        <family val="1"/>
      </rPr>
      <t>SF-02430</t>
    </r>
  </si>
  <si>
    <r>
      <rPr>
        <sz val="8"/>
        <rFont val="Times New Roman"/>
        <family val="1"/>
      </rPr>
      <t>Serra mármore</t>
    </r>
  </si>
  <si>
    <r>
      <rPr>
        <sz val="8"/>
        <rFont val="Times New Roman"/>
        <family val="1"/>
      </rPr>
      <t>437,90</t>
    </r>
  </si>
  <si>
    <r>
      <rPr>
        <sz val="8"/>
        <rFont val="Times New Roman"/>
        <family val="1"/>
      </rPr>
      <t>875,80</t>
    </r>
  </si>
  <si>
    <r>
      <rPr>
        <sz val="8"/>
        <rFont val="Times New Roman"/>
        <family val="1"/>
      </rPr>
      <t>7,30</t>
    </r>
  </si>
  <si>
    <r>
      <rPr>
        <sz val="8"/>
        <rFont val="Times New Roman"/>
        <family val="1"/>
      </rPr>
      <t>219,00</t>
    </r>
  </si>
  <si>
    <r>
      <rPr>
        <sz val="8"/>
        <rFont val="Times New Roman"/>
        <family val="1"/>
      </rPr>
      <t>SF-02431</t>
    </r>
  </si>
  <si>
    <r>
      <rPr>
        <sz val="8"/>
        <rFont val="Times New Roman"/>
        <family val="1"/>
      </rPr>
      <t>Grupo motor-gerador 3kVA</t>
    </r>
  </si>
  <si>
    <r>
      <rPr>
        <sz val="8"/>
        <rFont val="Times New Roman"/>
        <family val="1"/>
      </rPr>
      <t>5.807,90</t>
    </r>
  </si>
  <si>
    <r>
      <rPr>
        <sz val="8"/>
        <rFont val="Times New Roman"/>
        <family val="1"/>
      </rPr>
      <t>48,40</t>
    </r>
  </si>
  <si>
    <r>
      <rPr>
        <sz val="8"/>
        <rFont val="Times New Roman"/>
        <family val="1"/>
      </rPr>
      <t>1.452,00</t>
    </r>
  </si>
  <si>
    <r>
      <rPr>
        <sz val="8"/>
        <rFont val="Times New Roman"/>
        <family val="1"/>
      </rPr>
      <t>SF-02432</t>
    </r>
  </si>
  <si>
    <r>
      <rPr>
        <sz val="8"/>
        <rFont val="Times New Roman"/>
        <family val="1"/>
      </rPr>
      <t>Grupo motor-gerador 6kVA</t>
    </r>
  </si>
  <si>
    <r>
      <rPr>
        <sz val="8"/>
        <rFont val="Times New Roman"/>
        <family val="1"/>
      </rPr>
      <t>3.556,99</t>
    </r>
  </si>
  <si>
    <r>
      <rPr>
        <sz val="8"/>
        <rFont val="Times New Roman"/>
        <family val="1"/>
      </rPr>
      <t>29,64</t>
    </r>
  </si>
  <si>
    <r>
      <rPr>
        <sz val="8"/>
        <rFont val="Times New Roman"/>
        <family val="1"/>
      </rPr>
      <t>889,20</t>
    </r>
  </si>
  <si>
    <r>
      <rPr>
        <sz val="8"/>
        <rFont val="Times New Roman"/>
        <family val="1"/>
      </rPr>
      <t>SF-02433</t>
    </r>
  </si>
  <si>
    <r>
      <rPr>
        <sz val="8"/>
        <rFont val="Times New Roman"/>
        <family val="1"/>
      </rPr>
      <t>Ferro de solda 25W</t>
    </r>
  </si>
  <si>
    <r>
      <rPr>
        <sz val="8"/>
        <rFont val="Times New Roman"/>
        <family val="1"/>
      </rPr>
      <t>42,60</t>
    </r>
  </si>
  <si>
    <r>
      <rPr>
        <sz val="8"/>
        <rFont val="Times New Roman"/>
        <family val="1"/>
      </rPr>
      <t>85,20</t>
    </r>
  </si>
  <si>
    <r>
      <rPr>
        <sz val="8"/>
        <rFont val="Times New Roman"/>
        <family val="1"/>
      </rPr>
      <t>0,71</t>
    </r>
  </si>
  <si>
    <r>
      <rPr>
        <sz val="8"/>
        <rFont val="Times New Roman"/>
        <family val="1"/>
      </rPr>
      <t>21,30</t>
    </r>
  </si>
  <si>
    <r>
      <rPr>
        <sz val="8"/>
        <rFont val="Times New Roman"/>
        <family val="1"/>
      </rPr>
      <t>SF-02434</t>
    </r>
  </si>
  <si>
    <r>
      <rPr>
        <sz val="8"/>
        <rFont val="Times New Roman"/>
        <family val="1"/>
      </rPr>
      <t>Ferro de solda 50W</t>
    </r>
  </si>
  <si>
    <r>
      <rPr>
        <sz val="8"/>
        <rFont val="Times New Roman"/>
        <family val="1"/>
      </rPr>
      <t>49,85</t>
    </r>
  </si>
  <si>
    <r>
      <rPr>
        <sz val="8"/>
        <rFont val="Times New Roman"/>
        <family val="1"/>
      </rPr>
      <t>99,70</t>
    </r>
  </si>
  <si>
    <r>
      <rPr>
        <sz val="8"/>
        <rFont val="Times New Roman"/>
        <family val="1"/>
      </rPr>
      <t>0,83</t>
    </r>
  </si>
  <si>
    <r>
      <rPr>
        <sz val="8"/>
        <rFont val="Times New Roman"/>
        <family val="1"/>
      </rPr>
      <t>24,90</t>
    </r>
  </si>
  <si>
    <r>
      <rPr>
        <sz val="8"/>
        <rFont val="Times New Roman"/>
        <family val="1"/>
      </rPr>
      <t>SF-02435</t>
    </r>
  </si>
  <si>
    <r>
      <rPr>
        <sz val="8"/>
        <rFont val="Times New Roman"/>
        <family val="1"/>
      </rPr>
      <t>Hipot 30 kV</t>
    </r>
  </si>
  <si>
    <r>
      <rPr>
        <sz val="8"/>
        <rFont val="Times New Roman"/>
        <family val="1"/>
      </rPr>
      <t>38.720,75</t>
    </r>
  </si>
  <si>
    <r>
      <rPr>
        <sz val="8"/>
        <rFont val="Times New Roman"/>
        <family val="1"/>
      </rPr>
      <t>322,67</t>
    </r>
  </si>
  <si>
    <r>
      <rPr>
        <sz val="8"/>
        <rFont val="Times New Roman"/>
        <family val="1"/>
      </rPr>
      <t>9.680,10</t>
    </r>
  </si>
  <si>
    <r>
      <rPr>
        <sz val="8"/>
        <rFont val="Times New Roman"/>
        <family val="1"/>
      </rPr>
      <t>SF-02436</t>
    </r>
  </si>
  <si>
    <r>
      <rPr>
        <sz val="8"/>
        <rFont val="Times New Roman"/>
        <family val="1"/>
      </rPr>
      <t>Serra rápida portátil</t>
    </r>
  </si>
  <si>
    <r>
      <rPr>
        <sz val="8"/>
        <rFont val="Times New Roman"/>
        <family val="1"/>
      </rPr>
      <t>3.449,98</t>
    </r>
  </si>
  <si>
    <r>
      <rPr>
        <sz val="8"/>
        <rFont val="Times New Roman"/>
        <family val="1"/>
      </rPr>
      <t>28,75</t>
    </r>
  </si>
  <si>
    <r>
      <rPr>
        <sz val="8"/>
        <rFont val="Times New Roman"/>
        <family val="1"/>
      </rPr>
      <t>862,50</t>
    </r>
  </si>
  <si>
    <r>
      <rPr>
        <sz val="8"/>
        <rFont val="Times New Roman"/>
        <family val="1"/>
      </rPr>
      <t>SF-02437</t>
    </r>
  </si>
  <si>
    <r>
      <rPr>
        <sz val="8"/>
        <rFont val="Times New Roman"/>
        <family val="1"/>
      </rPr>
      <t>Policorte</t>
    </r>
  </si>
  <si>
    <r>
      <rPr>
        <sz val="8"/>
        <rFont val="Times New Roman"/>
        <family val="1"/>
      </rPr>
      <t>1.738,71</t>
    </r>
  </si>
  <si>
    <r>
      <rPr>
        <sz val="8"/>
        <rFont val="Times New Roman"/>
        <family val="1"/>
      </rPr>
      <t>14,49</t>
    </r>
  </si>
  <si>
    <r>
      <rPr>
        <sz val="8"/>
        <rFont val="Times New Roman"/>
        <family val="1"/>
      </rPr>
      <t>434,70</t>
    </r>
  </si>
  <si>
    <r>
      <rPr>
        <sz val="8"/>
        <rFont val="Times New Roman"/>
        <family val="1"/>
      </rPr>
      <t>SF-02438</t>
    </r>
  </si>
  <si>
    <r>
      <rPr>
        <sz val="8"/>
        <rFont val="Times New Roman"/>
        <family val="1"/>
      </rPr>
      <t>Nível laser de linhas</t>
    </r>
  </si>
  <si>
    <r>
      <rPr>
        <sz val="8"/>
        <rFont val="Times New Roman"/>
        <family val="1"/>
      </rPr>
      <t>3.665,94</t>
    </r>
  </si>
  <si>
    <r>
      <rPr>
        <sz val="8"/>
        <rFont val="Times New Roman"/>
        <family val="1"/>
      </rPr>
      <t>36.659,40</t>
    </r>
  </si>
  <si>
    <r>
      <rPr>
        <sz val="8"/>
        <rFont val="Times New Roman"/>
        <family val="1"/>
      </rPr>
      <t>305,50</t>
    </r>
  </si>
  <si>
    <r>
      <rPr>
        <sz val="8"/>
        <rFont val="Times New Roman"/>
        <family val="1"/>
      </rPr>
      <t>9.165,00</t>
    </r>
  </si>
  <si>
    <r>
      <rPr>
        <sz val="8"/>
        <rFont val="Times New Roman"/>
        <family val="1"/>
      </rPr>
      <t>SF-02439</t>
    </r>
  </si>
  <si>
    <r>
      <rPr>
        <sz val="8"/>
        <rFont val="Times New Roman"/>
        <family val="1"/>
      </rPr>
      <t>Refletor a bateria</t>
    </r>
  </si>
  <si>
    <r>
      <rPr>
        <sz val="8"/>
        <rFont val="Times New Roman"/>
        <family val="1"/>
      </rPr>
      <t>1.113,99</t>
    </r>
  </si>
  <si>
    <r>
      <rPr>
        <sz val="8"/>
        <rFont val="Times New Roman"/>
        <family val="1"/>
      </rPr>
      <t>5.569,95</t>
    </r>
  </si>
  <si>
    <r>
      <rPr>
        <sz val="8"/>
        <rFont val="Times New Roman"/>
        <family val="1"/>
      </rPr>
      <t>46,42</t>
    </r>
  </si>
  <si>
    <r>
      <rPr>
        <sz val="8"/>
        <rFont val="Times New Roman"/>
        <family val="1"/>
      </rPr>
      <t>1.392,60</t>
    </r>
  </si>
  <si>
    <r>
      <rPr>
        <sz val="8"/>
        <rFont val="Times New Roman"/>
        <family val="1"/>
      </rPr>
      <t>SF-02440</t>
    </r>
  </si>
  <si>
    <r>
      <rPr>
        <sz val="8"/>
        <rFont val="Times New Roman"/>
        <family val="1"/>
      </rPr>
      <t>Micro-retífica</t>
    </r>
  </si>
  <si>
    <r>
      <rPr>
        <sz val="8"/>
        <rFont val="Times New Roman"/>
        <family val="1"/>
      </rPr>
      <t>824,53</t>
    </r>
  </si>
  <si>
    <r>
      <rPr>
        <sz val="8"/>
        <rFont val="Times New Roman"/>
        <family val="1"/>
      </rPr>
      <t>1.649,06</t>
    </r>
  </si>
  <si>
    <r>
      <rPr>
        <sz val="8"/>
        <rFont val="Times New Roman"/>
        <family val="1"/>
      </rPr>
      <t>412,20</t>
    </r>
  </si>
  <si>
    <r>
      <rPr>
        <sz val="8"/>
        <rFont val="Times New Roman"/>
        <family val="1"/>
      </rPr>
      <t>SF-02441</t>
    </r>
  </si>
  <si>
    <r>
      <rPr>
        <sz val="8"/>
        <rFont val="Times New Roman"/>
        <family val="1"/>
      </rPr>
      <t>Motoesmeril 6 polegadas</t>
    </r>
  </si>
  <si>
    <r>
      <rPr>
        <sz val="8"/>
        <rFont val="Times New Roman"/>
        <family val="1"/>
      </rPr>
      <t>214,29</t>
    </r>
  </si>
  <si>
    <r>
      <rPr>
        <sz val="8"/>
        <rFont val="Times New Roman"/>
        <family val="1"/>
      </rPr>
      <t>642,87</t>
    </r>
  </si>
  <si>
    <r>
      <rPr>
        <sz val="8"/>
        <rFont val="Times New Roman"/>
        <family val="1"/>
      </rPr>
      <t>5,36</t>
    </r>
  </si>
  <si>
    <r>
      <rPr>
        <sz val="8"/>
        <rFont val="Times New Roman"/>
        <family val="1"/>
      </rPr>
      <t>160,80</t>
    </r>
  </si>
  <si>
    <r>
      <rPr>
        <sz val="8"/>
        <rFont val="Times New Roman"/>
        <family val="1"/>
      </rPr>
      <t>SF-02442</t>
    </r>
  </si>
  <si>
    <r>
      <rPr>
        <sz val="8"/>
        <rFont val="Times New Roman"/>
        <family val="1"/>
      </rPr>
      <t>Martelo perfurador rompedor 800 W</t>
    </r>
  </si>
  <si>
    <r>
      <rPr>
        <sz val="8"/>
        <rFont val="Times New Roman"/>
        <family val="1"/>
      </rPr>
      <t>863,49</t>
    </r>
  </si>
  <si>
    <r>
      <rPr>
        <sz val="8"/>
        <rFont val="Times New Roman"/>
        <family val="1"/>
      </rPr>
      <t>8.634,90</t>
    </r>
  </si>
  <si>
    <r>
      <rPr>
        <sz val="8"/>
        <rFont val="Times New Roman"/>
        <family val="1"/>
      </rPr>
      <t>71,96</t>
    </r>
  </si>
  <si>
    <r>
      <rPr>
        <sz val="8"/>
        <rFont val="Times New Roman"/>
        <family val="1"/>
      </rPr>
      <t>2.158,80</t>
    </r>
  </si>
  <si>
    <r>
      <rPr>
        <sz val="8"/>
        <rFont val="Times New Roman"/>
        <family val="1"/>
      </rPr>
      <t>SF-02443</t>
    </r>
  </si>
  <si>
    <r>
      <rPr>
        <sz val="8"/>
        <rFont val="Times New Roman"/>
        <family val="1"/>
      </rPr>
      <t>Furadeira de impacto 750 W</t>
    </r>
  </si>
  <si>
    <r>
      <rPr>
        <sz val="8"/>
        <rFont val="Times New Roman"/>
        <family val="1"/>
      </rPr>
      <t>539,84</t>
    </r>
  </si>
  <si>
    <r>
      <rPr>
        <sz val="8"/>
        <rFont val="Times New Roman"/>
        <family val="1"/>
      </rPr>
      <t>5.398,40</t>
    </r>
  </si>
  <si>
    <r>
      <rPr>
        <sz val="8"/>
        <rFont val="Times New Roman"/>
        <family val="1"/>
      </rPr>
      <t>44,99</t>
    </r>
  </si>
  <si>
    <r>
      <rPr>
        <sz val="8"/>
        <rFont val="Times New Roman"/>
        <family val="1"/>
      </rPr>
      <t>1.349,70</t>
    </r>
  </si>
  <si>
    <r>
      <rPr>
        <sz val="8"/>
        <rFont val="Times New Roman"/>
        <family val="1"/>
      </rPr>
      <t>SF-02444</t>
    </r>
  </si>
  <si>
    <r>
      <rPr>
        <sz val="8"/>
        <rFont val="Times New Roman"/>
        <family val="1"/>
      </rPr>
      <t>Serra tico-tico</t>
    </r>
  </si>
  <si>
    <r>
      <rPr>
        <sz val="8"/>
        <rFont val="Times New Roman"/>
        <family val="1"/>
      </rPr>
      <t>789,99</t>
    </r>
  </si>
  <si>
    <r>
      <rPr>
        <sz val="8"/>
        <rFont val="Times New Roman"/>
        <family val="1"/>
      </rPr>
      <t>6,58</t>
    </r>
  </si>
  <si>
    <r>
      <rPr>
        <sz val="8"/>
        <rFont val="Times New Roman"/>
        <family val="1"/>
      </rPr>
      <t>197,40</t>
    </r>
  </si>
  <si>
    <r>
      <rPr>
        <sz val="8"/>
        <rFont val="Times New Roman"/>
        <family val="1"/>
      </rPr>
      <t>SF-02445</t>
    </r>
  </si>
  <si>
    <r>
      <rPr>
        <sz val="8"/>
        <rFont val="Times New Roman"/>
        <family val="1"/>
      </rPr>
      <t>Serra copo diamantada 25 mm</t>
    </r>
  </si>
  <si>
    <r>
      <rPr>
        <sz val="8"/>
        <rFont val="Times New Roman"/>
        <family val="1"/>
      </rPr>
      <t>67,09</t>
    </r>
  </si>
  <si>
    <r>
      <rPr>
        <sz val="8"/>
        <rFont val="Times New Roman"/>
        <family val="1"/>
      </rPr>
      <t>335,45</t>
    </r>
  </si>
  <si>
    <r>
      <rPr>
        <sz val="8"/>
        <rFont val="Times New Roman"/>
        <family val="1"/>
      </rPr>
      <t>838,50</t>
    </r>
  </si>
  <si>
    <r>
      <rPr>
        <sz val="8"/>
        <rFont val="Times New Roman"/>
        <family val="1"/>
      </rPr>
      <t>SF-02446</t>
    </r>
  </si>
  <si>
    <r>
      <rPr>
        <sz val="8"/>
        <rFont val="Times New Roman"/>
        <family val="1"/>
      </rPr>
      <t>Serra copo diamantada 30 mm</t>
    </r>
  </si>
  <si>
    <r>
      <rPr>
        <sz val="8"/>
        <rFont val="Times New Roman"/>
        <family val="1"/>
      </rPr>
      <t>78,56</t>
    </r>
  </si>
  <si>
    <r>
      <rPr>
        <sz val="8"/>
        <rFont val="Times New Roman"/>
        <family val="1"/>
      </rPr>
      <t>392,80</t>
    </r>
  </si>
  <si>
    <r>
      <rPr>
        <sz val="8"/>
        <rFont val="Times New Roman"/>
        <family val="1"/>
      </rPr>
      <t>981,90</t>
    </r>
  </si>
  <si>
    <r>
      <rPr>
        <sz val="8"/>
        <rFont val="Times New Roman"/>
        <family val="1"/>
      </rPr>
      <t>SF-02447</t>
    </r>
  </si>
  <si>
    <r>
      <rPr>
        <sz val="8"/>
        <rFont val="Times New Roman"/>
        <family val="1"/>
      </rPr>
      <t>Serra copo diamantada 35 mm</t>
    </r>
  </si>
  <si>
    <r>
      <rPr>
        <sz val="8"/>
        <rFont val="Times New Roman"/>
        <family val="1"/>
      </rPr>
      <t>426,00</t>
    </r>
  </si>
  <si>
    <r>
      <rPr>
        <sz val="8"/>
        <rFont val="Times New Roman"/>
        <family val="1"/>
      </rPr>
      <t>35,50</t>
    </r>
  </si>
  <si>
    <r>
      <rPr>
        <sz val="8"/>
        <rFont val="Times New Roman"/>
        <family val="1"/>
      </rPr>
      <t>1.065,00</t>
    </r>
  </si>
  <si>
    <r>
      <rPr>
        <sz val="8"/>
        <rFont val="Times New Roman"/>
        <family val="1"/>
      </rPr>
      <t>SF-02448</t>
    </r>
  </si>
  <si>
    <r>
      <rPr>
        <sz val="8"/>
        <rFont val="Times New Roman"/>
        <family val="1"/>
      </rPr>
      <t>Serra copo diamantada 45 mm</t>
    </r>
  </si>
  <si>
    <r>
      <rPr>
        <sz val="8"/>
        <rFont val="Times New Roman"/>
        <family val="1"/>
      </rPr>
      <t>115,99</t>
    </r>
  </si>
  <si>
    <r>
      <rPr>
        <sz val="8"/>
        <rFont val="Times New Roman"/>
        <family val="1"/>
      </rPr>
      <t>347,97</t>
    </r>
  </si>
  <si>
    <r>
      <rPr>
        <sz val="8"/>
        <rFont val="Times New Roman"/>
        <family val="1"/>
      </rPr>
      <t>29,00</t>
    </r>
  </si>
  <si>
    <r>
      <rPr>
        <sz val="8"/>
        <rFont val="Times New Roman"/>
        <family val="1"/>
      </rPr>
      <t>870,00</t>
    </r>
  </si>
  <si>
    <r>
      <rPr>
        <sz val="8"/>
        <rFont val="Times New Roman"/>
        <family val="1"/>
      </rPr>
      <t>SF-02449</t>
    </r>
  </si>
  <si>
    <r>
      <rPr>
        <sz val="8"/>
        <rFont val="Times New Roman"/>
        <family val="1"/>
      </rPr>
      <t>Serra copo diamantada 50 mm</t>
    </r>
  </si>
  <si>
    <r>
      <rPr>
        <sz val="8"/>
        <rFont val="Times New Roman"/>
        <family val="1"/>
      </rPr>
      <t>118,04</t>
    </r>
  </si>
  <si>
    <r>
      <rPr>
        <sz val="8"/>
        <rFont val="Times New Roman"/>
        <family val="1"/>
      </rPr>
      <t>354,12</t>
    </r>
  </si>
  <si>
    <r>
      <rPr>
        <sz val="8"/>
        <rFont val="Times New Roman"/>
        <family val="1"/>
      </rPr>
      <t>29,51</t>
    </r>
  </si>
  <si>
    <r>
      <rPr>
        <sz val="8"/>
        <rFont val="Times New Roman"/>
        <family val="1"/>
      </rPr>
      <t>885,30</t>
    </r>
  </si>
  <si>
    <r>
      <rPr>
        <sz val="8"/>
        <rFont val="Times New Roman"/>
        <family val="1"/>
      </rPr>
      <t>SF-02450</t>
    </r>
  </si>
  <si>
    <r>
      <rPr>
        <sz val="8"/>
        <rFont val="Times New Roman"/>
        <family val="1"/>
      </rPr>
      <t>Serra copo diamantada 65 mm</t>
    </r>
  </si>
  <si>
    <r>
      <rPr>
        <sz val="8"/>
        <rFont val="Times New Roman"/>
        <family val="1"/>
      </rPr>
      <t>176,44</t>
    </r>
  </si>
  <si>
    <r>
      <rPr>
        <sz val="8"/>
        <rFont val="Times New Roman"/>
        <family val="1"/>
      </rPr>
      <t>529,32</t>
    </r>
  </si>
  <si>
    <r>
      <rPr>
        <sz val="8"/>
        <rFont val="Times New Roman"/>
        <family val="1"/>
      </rPr>
      <t>44,11</t>
    </r>
  </si>
  <si>
    <r>
      <rPr>
        <sz val="8"/>
        <rFont val="Times New Roman"/>
        <family val="1"/>
      </rPr>
      <t>1.323,30</t>
    </r>
  </si>
  <si>
    <r>
      <rPr>
        <sz val="8"/>
        <rFont val="Times New Roman"/>
        <family val="1"/>
      </rPr>
      <t>SF-05283</t>
    </r>
  </si>
  <si>
    <r>
      <rPr>
        <sz val="8"/>
        <rFont val="Times New Roman"/>
        <family val="1"/>
      </rPr>
      <t>Parafusadeira sem fio</t>
    </r>
  </si>
  <si>
    <r>
      <rPr>
        <sz val="8"/>
        <rFont val="Times New Roman"/>
        <family val="1"/>
      </rPr>
      <t>379,90</t>
    </r>
  </si>
  <si>
    <r>
      <rPr>
        <sz val="8"/>
        <rFont val="Times New Roman"/>
        <family val="1"/>
      </rPr>
      <t>15.196,00</t>
    </r>
  </si>
  <si>
    <r>
      <rPr>
        <sz val="8"/>
        <rFont val="Times New Roman"/>
        <family val="1"/>
      </rPr>
      <t>126,63</t>
    </r>
  </si>
  <si>
    <r>
      <rPr>
        <sz val="8"/>
        <rFont val="Times New Roman"/>
        <family val="1"/>
      </rPr>
      <t>3.798,90</t>
    </r>
  </si>
  <si>
    <r>
      <rPr>
        <sz val="8"/>
        <rFont val="Times New Roman"/>
        <family val="1"/>
      </rPr>
      <t>SF-02451</t>
    </r>
  </si>
  <si>
    <r>
      <rPr>
        <sz val="8"/>
        <rFont val="Times New Roman"/>
        <family val="1"/>
      </rPr>
      <t>Alicate de corte isolado 160 mm</t>
    </r>
  </si>
  <si>
    <r>
      <rPr>
        <sz val="8"/>
        <rFont val="Times New Roman"/>
        <family val="1"/>
      </rPr>
      <t>189,15</t>
    </r>
  </si>
  <si>
    <r>
      <rPr>
        <sz val="8"/>
        <rFont val="Times New Roman"/>
        <family val="1"/>
      </rPr>
      <t>17.023,50</t>
    </r>
  </si>
  <si>
    <r>
      <rPr>
        <sz val="8"/>
        <rFont val="Times New Roman"/>
        <family val="1"/>
      </rPr>
      <t>283,73</t>
    </r>
  </si>
  <si>
    <r>
      <rPr>
        <sz val="8"/>
        <rFont val="Times New Roman"/>
        <family val="1"/>
      </rPr>
      <t>8.511,90</t>
    </r>
  </si>
  <si>
    <r>
      <rPr>
        <sz val="8"/>
        <rFont val="Times New Roman"/>
        <family val="1"/>
      </rPr>
      <t>SF-02452</t>
    </r>
  </si>
  <si>
    <r>
      <rPr>
        <sz val="8"/>
        <rFont val="Times New Roman"/>
        <family val="1"/>
      </rPr>
      <t>Alicate de corte frontal isolado 160 mm</t>
    </r>
  </si>
  <si>
    <r>
      <rPr>
        <sz val="8"/>
        <rFont val="Times New Roman"/>
        <family val="1"/>
      </rPr>
      <t>373,75</t>
    </r>
  </si>
  <si>
    <r>
      <rPr>
        <sz val="8"/>
        <rFont val="Times New Roman"/>
        <family val="1"/>
      </rPr>
      <t>7.475,00</t>
    </r>
  </si>
  <si>
    <r>
      <rPr>
        <sz val="8"/>
        <rFont val="Times New Roman"/>
        <family val="1"/>
      </rPr>
      <t>124,58</t>
    </r>
  </si>
  <si>
    <r>
      <rPr>
        <sz val="8"/>
        <rFont val="Times New Roman"/>
        <family val="1"/>
      </rPr>
      <t>3.737,40</t>
    </r>
  </si>
  <si>
    <r>
      <rPr>
        <sz val="8"/>
        <rFont val="Times New Roman"/>
        <family val="1"/>
      </rPr>
      <t>SF-02453</t>
    </r>
  </si>
  <si>
    <r>
      <rPr>
        <sz val="8"/>
        <rFont val="Times New Roman"/>
        <family val="1"/>
      </rPr>
      <t>Alicate universal isolado 200 mm</t>
    </r>
  </si>
  <si>
    <r>
      <rPr>
        <sz val="8"/>
        <rFont val="Times New Roman"/>
        <family val="1"/>
      </rPr>
      <t>219,99</t>
    </r>
  </si>
  <si>
    <r>
      <rPr>
        <sz val="8"/>
        <rFont val="Times New Roman"/>
        <family val="1"/>
      </rPr>
      <t>17.599,20</t>
    </r>
  </si>
  <si>
    <r>
      <rPr>
        <sz val="8"/>
        <rFont val="Times New Roman"/>
        <family val="1"/>
      </rPr>
      <t>293,32</t>
    </r>
  </si>
  <si>
    <r>
      <rPr>
        <sz val="8"/>
        <rFont val="Times New Roman"/>
        <family val="1"/>
      </rPr>
      <t>8.799,60</t>
    </r>
  </si>
  <si>
    <r>
      <rPr>
        <sz val="8"/>
        <rFont val="Times New Roman"/>
        <family val="1"/>
      </rPr>
      <t>SF-02454</t>
    </r>
  </si>
  <si>
    <r>
      <rPr>
        <sz val="8"/>
        <rFont val="Times New Roman"/>
        <family val="1"/>
      </rPr>
      <t>Alicate bico reto isolado 160 mm</t>
    </r>
  </si>
  <si>
    <r>
      <rPr>
        <sz val="8"/>
        <rFont val="Times New Roman"/>
        <family val="1"/>
      </rPr>
      <t>156,42</t>
    </r>
  </si>
  <si>
    <r>
      <rPr>
        <sz val="8"/>
        <rFont val="Times New Roman"/>
        <family val="1"/>
      </rPr>
      <t>5.474,70</t>
    </r>
  </si>
  <si>
    <r>
      <rPr>
        <sz val="8"/>
        <rFont val="Times New Roman"/>
        <family val="1"/>
      </rPr>
      <t>91,25</t>
    </r>
  </si>
  <si>
    <r>
      <rPr>
        <sz val="8"/>
        <rFont val="Times New Roman"/>
        <family val="1"/>
      </rPr>
      <t>2.737,50</t>
    </r>
  </si>
  <si>
    <r>
      <rPr>
        <sz val="8"/>
        <rFont val="Times New Roman"/>
        <family val="1"/>
      </rPr>
      <t>SF-02455</t>
    </r>
  </si>
  <si>
    <r>
      <rPr>
        <sz val="8"/>
        <rFont val="Times New Roman"/>
        <family val="1"/>
      </rPr>
      <t>Alicate bico curvo isolado 160 mm</t>
    </r>
  </si>
  <si>
    <r>
      <rPr>
        <sz val="8"/>
        <rFont val="Times New Roman"/>
        <family val="1"/>
      </rPr>
      <t>330,03</t>
    </r>
  </si>
  <si>
    <r>
      <rPr>
        <sz val="8"/>
        <rFont val="Times New Roman"/>
        <family val="1"/>
      </rPr>
      <t>6.600,60</t>
    </r>
  </si>
  <si>
    <r>
      <rPr>
        <sz val="8"/>
        <rFont val="Times New Roman"/>
        <family val="1"/>
      </rPr>
      <t>110,01</t>
    </r>
  </si>
  <si>
    <r>
      <rPr>
        <sz val="8"/>
        <rFont val="Times New Roman"/>
        <family val="1"/>
      </rPr>
      <t>3.300,30</t>
    </r>
  </si>
  <si>
    <r>
      <rPr>
        <sz val="8"/>
        <rFont val="Times New Roman"/>
        <family val="1"/>
      </rPr>
      <t>SF-02456</t>
    </r>
  </si>
  <si>
    <r>
      <rPr>
        <sz val="8"/>
        <rFont val="Times New Roman"/>
        <family val="1"/>
      </rPr>
      <t>Alicate desencapador isolado 160 mm</t>
    </r>
  </si>
  <si>
    <r>
      <rPr>
        <sz val="8"/>
        <rFont val="Times New Roman"/>
        <family val="1"/>
      </rPr>
      <t>248,31</t>
    </r>
  </si>
  <si>
    <r>
      <rPr>
        <sz val="8"/>
        <rFont val="Times New Roman"/>
        <family val="1"/>
      </rPr>
      <t>7.449,30</t>
    </r>
  </si>
  <si>
    <r>
      <rPr>
        <sz val="8"/>
        <rFont val="Times New Roman"/>
        <family val="1"/>
      </rPr>
      <t>124,16</t>
    </r>
  </si>
  <si>
    <r>
      <rPr>
        <sz val="8"/>
        <rFont val="Times New Roman"/>
        <family val="1"/>
      </rPr>
      <t>3.724,80</t>
    </r>
  </si>
  <si>
    <r>
      <rPr>
        <sz val="8"/>
        <rFont val="Times New Roman"/>
        <family val="1"/>
      </rPr>
      <t>SF-02457</t>
    </r>
  </si>
  <si>
    <r>
      <rPr>
        <sz val="8"/>
        <rFont val="Times New Roman"/>
        <family val="1"/>
      </rPr>
      <t>Jogo de soquetes 1/2 isolado</t>
    </r>
  </si>
  <si>
    <r>
      <rPr>
        <sz val="8"/>
        <rFont val="Times New Roman"/>
        <family val="1"/>
      </rPr>
      <t>2.150,85</t>
    </r>
  </si>
  <si>
    <r>
      <rPr>
        <sz val="8"/>
        <rFont val="Times New Roman"/>
        <family val="1"/>
      </rPr>
      <t>4.301,70</t>
    </r>
  </si>
  <si>
    <r>
      <rPr>
        <sz val="8"/>
        <rFont val="Times New Roman"/>
        <family val="1"/>
      </rPr>
      <t>2.151,00</t>
    </r>
  </si>
  <si>
    <r>
      <rPr>
        <sz val="8"/>
        <rFont val="Times New Roman"/>
        <family val="1"/>
      </rPr>
      <t>SF-02458</t>
    </r>
  </si>
  <si>
    <r>
      <rPr>
        <sz val="8"/>
        <rFont val="Times New Roman"/>
        <family val="1"/>
      </rPr>
      <t>Chave estrela 8 mm isolada</t>
    </r>
  </si>
  <si>
    <r>
      <rPr>
        <sz val="8"/>
        <rFont val="Times New Roman"/>
        <family val="1"/>
      </rPr>
      <t>136,50</t>
    </r>
  </si>
  <si>
    <r>
      <rPr>
        <sz val="8"/>
        <rFont val="Times New Roman"/>
        <family val="1"/>
      </rPr>
      <t>4,55</t>
    </r>
  </si>
  <si>
    <r>
      <rPr>
        <sz val="8"/>
        <rFont val="Times New Roman"/>
        <family val="1"/>
      </rPr>
      <t>SF-02459</t>
    </r>
  </si>
  <si>
    <r>
      <rPr>
        <sz val="8"/>
        <rFont val="Times New Roman"/>
        <family val="1"/>
      </rPr>
      <t>Chave fixa 9 mm isolada</t>
    </r>
  </si>
  <si>
    <r>
      <rPr>
        <sz val="8"/>
        <rFont val="Times New Roman"/>
        <family val="1"/>
      </rPr>
      <t>97,82</t>
    </r>
  </si>
  <si>
    <r>
      <rPr>
        <sz val="8"/>
        <rFont val="Times New Roman"/>
        <family val="1"/>
      </rPr>
      <t>195,64</t>
    </r>
  </si>
  <si>
    <r>
      <rPr>
        <sz val="8"/>
        <rFont val="Times New Roman"/>
        <family val="1"/>
      </rPr>
      <t>3,26</t>
    </r>
  </si>
  <si>
    <r>
      <rPr>
        <sz val="8"/>
        <rFont val="Times New Roman"/>
        <family val="1"/>
      </rPr>
      <t>97,80</t>
    </r>
  </si>
  <si>
    <r>
      <rPr>
        <sz val="8"/>
        <rFont val="Times New Roman"/>
        <family val="1"/>
      </rPr>
      <t>SF-02460</t>
    </r>
  </si>
  <si>
    <r>
      <rPr>
        <sz val="8"/>
        <rFont val="Times New Roman"/>
        <family val="1"/>
      </rPr>
      <t>Chave estrela 9 mm isolada</t>
    </r>
  </si>
  <si>
    <r>
      <rPr>
        <sz val="8"/>
        <rFont val="Times New Roman"/>
        <family val="1"/>
      </rPr>
      <t>126,90</t>
    </r>
  </si>
  <si>
    <r>
      <rPr>
        <sz val="8"/>
        <rFont val="Times New Roman"/>
        <family val="1"/>
      </rPr>
      <t>253,80</t>
    </r>
  </si>
  <si>
    <r>
      <rPr>
        <sz val="8"/>
        <rFont val="Times New Roman"/>
        <family val="1"/>
      </rPr>
      <t>SF-02461</t>
    </r>
  </si>
  <si>
    <r>
      <rPr>
        <sz val="8"/>
        <rFont val="Times New Roman"/>
        <family val="1"/>
      </rPr>
      <t>Chave fixa 10 mm isolada</t>
    </r>
  </si>
  <si>
    <r>
      <rPr>
        <sz val="8"/>
        <rFont val="Times New Roman"/>
        <family val="1"/>
      </rPr>
      <t>80,99</t>
    </r>
  </si>
  <si>
    <r>
      <rPr>
        <sz val="8"/>
        <rFont val="Times New Roman"/>
        <family val="1"/>
      </rPr>
      <t>161,98</t>
    </r>
  </si>
  <si>
    <r>
      <rPr>
        <sz val="8"/>
        <rFont val="Times New Roman"/>
        <family val="1"/>
      </rPr>
      <t>2,70</t>
    </r>
  </si>
  <si>
    <r>
      <rPr>
        <sz val="8"/>
        <rFont val="Times New Roman"/>
        <family val="1"/>
      </rPr>
      <t>81,00</t>
    </r>
  </si>
  <si>
    <r>
      <rPr>
        <sz val="8"/>
        <rFont val="Times New Roman"/>
        <family val="1"/>
      </rPr>
      <t>SF-02462</t>
    </r>
  </si>
  <si>
    <r>
      <rPr>
        <sz val="8"/>
        <rFont val="Times New Roman"/>
        <family val="1"/>
      </rPr>
      <t>Chave estrela 10 mm isolada</t>
    </r>
  </si>
  <si>
    <r>
      <rPr>
        <sz val="8"/>
        <rFont val="Times New Roman"/>
        <family val="1"/>
      </rPr>
      <t>131,65</t>
    </r>
  </si>
  <si>
    <r>
      <rPr>
        <sz val="8"/>
        <rFont val="Times New Roman"/>
        <family val="1"/>
      </rPr>
      <t>263,30</t>
    </r>
  </si>
  <si>
    <r>
      <rPr>
        <sz val="8"/>
        <rFont val="Times New Roman"/>
        <family val="1"/>
      </rPr>
      <t>4,39</t>
    </r>
  </si>
  <si>
    <r>
      <rPr>
        <sz val="8"/>
        <rFont val="Times New Roman"/>
        <family val="1"/>
      </rPr>
      <t>131,70</t>
    </r>
  </si>
  <si>
    <r>
      <rPr>
        <sz val="8"/>
        <rFont val="Times New Roman"/>
        <family val="1"/>
      </rPr>
      <t>SF-02463</t>
    </r>
  </si>
  <si>
    <r>
      <rPr>
        <sz val="8"/>
        <rFont val="Times New Roman"/>
        <family val="1"/>
      </rPr>
      <t>Chave fixa 11 mm isolada</t>
    </r>
  </si>
  <si>
    <r>
      <rPr>
        <sz val="8"/>
        <rFont val="Times New Roman"/>
        <family val="1"/>
      </rPr>
      <t>90,99</t>
    </r>
  </si>
  <si>
    <r>
      <rPr>
        <sz val="8"/>
        <rFont val="Times New Roman"/>
        <family val="1"/>
      </rPr>
      <t>181,98</t>
    </r>
  </si>
  <si>
    <r>
      <rPr>
        <sz val="8"/>
        <rFont val="Times New Roman"/>
        <family val="1"/>
      </rPr>
      <t>3,03</t>
    </r>
  </si>
  <si>
    <r>
      <rPr>
        <sz val="8"/>
        <rFont val="Times New Roman"/>
        <family val="1"/>
      </rPr>
      <t>90,90</t>
    </r>
  </si>
  <si>
    <r>
      <rPr>
        <sz val="8"/>
        <rFont val="Times New Roman"/>
        <family val="1"/>
      </rPr>
      <t>SF-02464</t>
    </r>
  </si>
  <si>
    <r>
      <rPr>
        <sz val="8"/>
        <rFont val="Times New Roman"/>
        <family val="1"/>
      </rPr>
      <t>Chave estrela 11 mm isolada</t>
    </r>
  </si>
  <si>
    <r>
      <rPr>
        <sz val="8"/>
        <rFont val="Times New Roman"/>
        <family val="1"/>
      </rPr>
      <t>126,62</t>
    </r>
  </si>
  <si>
    <r>
      <rPr>
        <sz val="8"/>
        <rFont val="Times New Roman"/>
        <family val="1"/>
      </rPr>
      <t>253,24</t>
    </r>
  </si>
  <si>
    <r>
      <rPr>
        <sz val="8"/>
        <rFont val="Times New Roman"/>
        <family val="1"/>
      </rPr>
      <t>4,22</t>
    </r>
  </si>
  <si>
    <r>
      <rPr>
        <sz val="8"/>
        <rFont val="Times New Roman"/>
        <family val="1"/>
      </rPr>
      <t>SF-02465</t>
    </r>
  </si>
  <si>
    <r>
      <rPr>
        <sz val="8"/>
        <rFont val="Times New Roman"/>
        <family val="1"/>
      </rPr>
      <t>Chave fixa 12 mm isolada</t>
    </r>
  </si>
  <si>
    <r>
      <rPr>
        <sz val="8"/>
        <rFont val="Times New Roman"/>
        <family val="1"/>
      </rPr>
      <t>88,98</t>
    </r>
  </si>
  <si>
    <r>
      <rPr>
        <sz val="8"/>
        <rFont val="Times New Roman"/>
        <family val="1"/>
      </rPr>
      <t>177,96</t>
    </r>
  </si>
  <si>
    <r>
      <rPr>
        <sz val="8"/>
        <rFont val="Times New Roman"/>
        <family val="1"/>
      </rPr>
      <t>2,97</t>
    </r>
  </si>
  <si>
    <r>
      <rPr>
        <sz val="8"/>
        <rFont val="Times New Roman"/>
        <family val="1"/>
      </rPr>
      <t>89,10</t>
    </r>
  </si>
  <si>
    <r>
      <rPr>
        <sz val="8"/>
        <rFont val="Times New Roman"/>
        <family val="1"/>
      </rPr>
      <t>SF-02466</t>
    </r>
  </si>
  <si>
    <r>
      <rPr>
        <sz val="8"/>
        <rFont val="Times New Roman"/>
        <family val="1"/>
      </rPr>
      <t>Chave estrela 12 mm isolada</t>
    </r>
  </si>
  <si>
    <r>
      <rPr>
        <sz val="8"/>
        <rFont val="Times New Roman"/>
        <family val="1"/>
      </rPr>
      <t>135,83</t>
    </r>
  </si>
  <si>
    <r>
      <rPr>
        <sz val="8"/>
        <rFont val="Times New Roman"/>
        <family val="1"/>
      </rPr>
      <t>271,66</t>
    </r>
  </si>
  <si>
    <r>
      <rPr>
        <sz val="8"/>
        <rFont val="Times New Roman"/>
        <family val="1"/>
      </rPr>
      <t>135,90</t>
    </r>
  </si>
  <si>
    <r>
      <rPr>
        <sz val="8"/>
        <rFont val="Times New Roman"/>
        <family val="1"/>
      </rPr>
      <t>SF-02467</t>
    </r>
  </si>
  <si>
    <r>
      <rPr>
        <sz val="8"/>
        <rFont val="Times New Roman"/>
        <family val="1"/>
      </rPr>
      <t>Chave fixa 13 mm isolada</t>
    </r>
  </si>
  <si>
    <r>
      <rPr>
        <sz val="8"/>
        <rFont val="Times New Roman"/>
        <family val="1"/>
      </rPr>
      <t>92,98</t>
    </r>
  </si>
  <si>
    <r>
      <rPr>
        <sz val="8"/>
        <rFont val="Times New Roman"/>
        <family val="1"/>
      </rPr>
      <t>185,96</t>
    </r>
  </si>
  <si>
    <r>
      <rPr>
        <sz val="8"/>
        <rFont val="Times New Roman"/>
        <family val="1"/>
      </rPr>
      <t>3,10</t>
    </r>
  </si>
  <si>
    <r>
      <rPr>
        <sz val="8"/>
        <rFont val="Times New Roman"/>
        <family val="1"/>
      </rPr>
      <t>93,00</t>
    </r>
  </si>
  <si>
    <r>
      <rPr>
        <sz val="8"/>
        <rFont val="Times New Roman"/>
        <family val="1"/>
      </rPr>
      <t>SF-02468</t>
    </r>
  </si>
  <si>
    <r>
      <rPr>
        <sz val="8"/>
        <rFont val="Times New Roman"/>
        <family val="1"/>
      </rPr>
      <t>Chave estrela 13 mm isolada</t>
    </r>
  </si>
  <si>
    <r>
      <rPr>
        <sz val="8"/>
        <rFont val="Times New Roman"/>
        <family val="1"/>
      </rPr>
      <t>135,50</t>
    </r>
  </si>
  <si>
    <r>
      <rPr>
        <sz val="8"/>
        <rFont val="Times New Roman"/>
        <family val="1"/>
      </rPr>
      <t>271,00</t>
    </r>
  </si>
  <si>
    <r>
      <rPr>
        <sz val="8"/>
        <rFont val="Times New Roman"/>
        <family val="1"/>
      </rPr>
      <t>4,52</t>
    </r>
  </si>
  <si>
    <r>
      <rPr>
        <sz val="8"/>
        <rFont val="Times New Roman"/>
        <family val="1"/>
      </rPr>
      <t>135,60</t>
    </r>
  </si>
  <si>
    <r>
      <rPr>
        <sz val="8"/>
        <rFont val="Times New Roman"/>
        <family val="1"/>
      </rPr>
      <t>SF-02469</t>
    </r>
  </si>
  <si>
    <r>
      <rPr>
        <sz val="8"/>
        <rFont val="Times New Roman"/>
        <family val="1"/>
      </rPr>
      <t>Chave fixa 14 mm isolada</t>
    </r>
  </si>
  <si>
    <r>
      <rPr>
        <sz val="8"/>
        <rFont val="Times New Roman"/>
        <family val="1"/>
      </rPr>
      <t>95,99</t>
    </r>
  </si>
  <si>
    <r>
      <rPr>
        <sz val="8"/>
        <rFont val="Times New Roman"/>
        <family val="1"/>
      </rPr>
      <t>191,98</t>
    </r>
  </si>
  <si>
    <r>
      <rPr>
        <sz val="8"/>
        <rFont val="Times New Roman"/>
        <family val="1"/>
      </rPr>
      <t>3,20</t>
    </r>
  </si>
  <si>
    <r>
      <rPr>
        <sz val="8"/>
        <rFont val="Times New Roman"/>
        <family val="1"/>
      </rPr>
      <t>96,00</t>
    </r>
  </si>
  <si>
    <r>
      <rPr>
        <sz val="8"/>
        <rFont val="Times New Roman"/>
        <family val="1"/>
      </rPr>
      <t>SF-02470</t>
    </r>
  </si>
  <si>
    <r>
      <rPr>
        <sz val="8"/>
        <rFont val="Times New Roman"/>
        <family val="1"/>
      </rPr>
      <t>Chave estrela 14 mm isolada</t>
    </r>
  </si>
  <si>
    <r>
      <rPr>
        <sz val="8"/>
        <rFont val="Times New Roman"/>
        <family val="1"/>
      </rPr>
      <t>143,98</t>
    </r>
  </si>
  <si>
    <r>
      <rPr>
        <sz val="8"/>
        <rFont val="Times New Roman"/>
        <family val="1"/>
      </rPr>
      <t>287,96</t>
    </r>
  </si>
  <si>
    <r>
      <rPr>
        <sz val="8"/>
        <rFont val="Times New Roman"/>
        <family val="1"/>
      </rPr>
      <t>4,80</t>
    </r>
  </si>
  <si>
    <r>
      <rPr>
        <sz val="8"/>
        <rFont val="Times New Roman"/>
        <family val="1"/>
      </rPr>
      <t>144,00</t>
    </r>
  </si>
  <si>
    <r>
      <rPr>
        <sz val="8"/>
        <rFont val="Times New Roman"/>
        <family val="1"/>
      </rPr>
      <t>SF-02471</t>
    </r>
  </si>
  <si>
    <r>
      <rPr>
        <sz val="8"/>
        <rFont val="Times New Roman"/>
        <family val="1"/>
      </rPr>
      <t>Chave fixa 15 mm isolada</t>
    </r>
  </si>
  <si>
    <r>
      <rPr>
        <sz val="8"/>
        <rFont val="Times New Roman"/>
        <family val="1"/>
      </rPr>
      <t>101,98</t>
    </r>
  </si>
  <si>
    <r>
      <rPr>
        <sz val="8"/>
        <rFont val="Times New Roman"/>
        <family val="1"/>
      </rPr>
      <t>203,96</t>
    </r>
  </si>
  <si>
    <r>
      <rPr>
        <sz val="8"/>
        <rFont val="Times New Roman"/>
        <family val="1"/>
      </rPr>
      <t>3,40</t>
    </r>
  </si>
  <si>
    <r>
      <rPr>
        <sz val="8"/>
        <rFont val="Times New Roman"/>
        <family val="1"/>
      </rPr>
      <t>102,00</t>
    </r>
  </si>
  <si>
    <r>
      <rPr>
        <sz val="8"/>
        <rFont val="Times New Roman"/>
        <family val="1"/>
      </rPr>
      <t>SF-02472</t>
    </r>
  </si>
  <si>
    <r>
      <rPr>
        <sz val="8"/>
        <rFont val="Times New Roman"/>
        <family val="1"/>
      </rPr>
      <t>Chave estrela 15 mm isolada</t>
    </r>
  </si>
  <si>
    <r>
      <rPr>
        <sz val="8"/>
        <rFont val="Times New Roman"/>
        <family val="1"/>
      </rPr>
      <t>143,55</t>
    </r>
  </si>
  <si>
    <r>
      <rPr>
        <sz val="8"/>
        <rFont val="Times New Roman"/>
        <family val="1"/>
      </rPr>
      <t>287,10</t>
    </r>
  </si>
  <si>
    <r>
      <rPr>
        <sz val="8"/>
        <rFont val="Times New Roman"/>
        <family val="1"/>
      </rPr>
      <t>4,79</t>
    </r>
  </si>
  <si>
    <r>
      <rPr>
        <sz val="8"/>
        <rFont val="Times New Roman"/>
        <family val="1"/>
      </rPr>
      <t>143,70</t>
    </r>
  </si>
  <si>
    <r>
      <rPr>
        <sz val="8"/>
        <rFont val="Times New Roman"/>
        <family val="1"/>
      </rPr>
      <t>SF-02473</t>
    </r>
  </si>
  <si>
    <r>
      <rPr>
        <sz val="8"/>
        <rFont val="Times New Roman"/>
        <family val="1"/>
      </rPr>
      <t>Chave fixa 17 mm isolada</t>
    </r>
  </si>
  <si>
    <r>
      <rPr>
        <sz val="8"/>
        <rFont val="Times New Roman"/>
        <family val="1"/>
      </rPr>
      <t>103,88</t>
    </r>
  </si>
  <si>
    <r>
      <rPr>
        <sz val="8"/>
        <rFont val="Times New Roman"/>
        <family val="1"/>
      </rPr>
      <t>207,76</t>
    </r>
  </si>
  <si>
    <r>
      <rPr>
        <sz val="8"/>
        <rFont val="Times New Roman"/>
        <family val="1"/>
      </rPr>
      <t>3,46</t>
    </r>
  </si>
  <si>
    <r>
      <rPr>
        <sz val="8"/>
        <rFont val="Times New Roman"/>
        <family val="1"/>
      </rPr>
      <t>103,80</t>
    </r>
  </si>
  <si>
    <r>
      <rPr>
        <sz val="8"/>
        <rFont val="Times New Roman"/>
        <family val="1"/>
      </rPr>
      <t>SF-02474</t>
    </r>
  </si>
  <si>
    <r>
      <rPr>
        <sz val="8"/>
        <rFont val="Times New Roman"/>
        <family val="1"/>
      </rPr>
      <t>Chave estrela 17 mm isolada</t>
    </r>
  </si>
  <si>
    <r>
      <rPr>
        <sz val="8"/>
        <rFont val="Times New Roman"/>
        <family val="1"/>
      </rPr>
      <t>154,57</t>
    </r>
  </si>
  <si>
    <r>
      <rPr>
        <sz val="8"/>
        <rFont val="Times New Roman"/>
        <family val="1"/>
      </rPr>
      <t>309,14</t>
    </r>
  </si>
  <si>
    <r>
      <rPr>
        <sz val="8"/>
        <rFont val="Times New Roman"/>
        <family val="1"/>
      </rPr>
      <t>154,50</t>
    </r>
  </si>
  <si>
    <r>
      <rPr>
        <sz val="8"/>
        <rFont val="Times New Roman"/>
        <family val="1"/>
      </rPr>
      <t>SF-02475</t>
    </r>
  </si>
  <si>
    <r>
      <rPr>
        <sz val="8"/>
        <rFont val="Times New Roman"/>
        <family val="1"/>
      </rPr>
      <t>Chave fixa 19 mm isolada</t>
    </r>
  </si>
  <si>
    <r>
      <rPr>
        <sz val="8"/>
        <rFont val="Times New Roman"/>
        <family val="1"/>
      </rPr>
      <t>111,98</t>
    </r>
  </si>
  <si>
    <r>
      <rPr>
        <sz val="8"/>
        <rFont val="Times New Roman"/>
        <family val="1"/>
      </rPr>
      <t>223,96</t>
    </r>
  </si>
  <si>
    <r>
      <rPr>
        <sz val="8"/>
        <rFont val="Times New Roman"/>
        <family val="1"/>
      </rPr>
      <t>111,90</t>
    </r>
  </si>
  <si>
    <r>
      <rPr>
        <sz val="8"/>
        <rFont val="Times New Roman"/>
        <family val="1"/>
      </rPr>
      <t>SF-02476</t>
    </r>
  </si>
  <si>
    <r>
      <rPr>
        <sz val="8"/>
        <rFont val="Times New Roman"/>
        <family val="1"/>
      </rPr>
      <t>Chave estrela 19 mm isolada</t>
    </r>
  </si>
  <si>
    <r>
      <rPr>
        <sz val="8"/>
        <rFont val="Times New Roman"/>
        <family val="1"/>
      </rPr>
      <t>161,50</t>
    </r>
  </si>
  <si>
    <r>
      <rPr>
        <sz val="8"/>
        <rFont val="Times New Roman"/>
        <family val="1"/>
      </rPr>
      <t>323,00</t>
    </r>
  </si>
  <si>
    <r>
      <rPr>
        <sz val="8"/>
        <rFont val="Times New Roman"/>
        <family val="1"/>
      </rPr>
      <t>5,38</t>
    </r>
  </si>
  <si>
    <r>
      <rPr>
        <sz val="8"/>
        <rFont val="Times New Roman"/>
        <family val="1"/>
      </rPr>
      <t>161,40</t>
    </r>
  </si>
  <si>
    <r>
      <rPr>
        <sz val="8"/>
        <rFont val="Times New Roman"/>
        <family val="1"/>
      </rPr>
      <t>SF-02477</t>
    </r>
  </si>
  <si>
    <r>
      <rPr>
        <sz val="8"/>
        <rFont val="Times New Roman"/>
        <family val="1"/>
      </rPr>
      <t>Chave fixa 22 mm isolada</t>
    </r>
  </si>
  <si>
    <r>
      <rPr>
        <sz val="8"/>
        <rFont val="Times New Roman"/>
        <family val="1"/>
      </rPr>
      <t>124,50</t>
    </r>
  </si>
  <si>
    <r>
      <rPr>
        <sz val="8"/>
        <rFont val="Times New Roman"/>
        <family val="1"/>
      </rPr>
      <t>4,15</t>
    </r>
  </si>
  <si>
    <r>
      <rPr>
        <sz val="8"/>
        <rFont val="Times New Roman"/>
        <family val="1"/>
      </rPr>
      <t>SF-02478</t>
    </r>
  </si>
  <si>
    <r>
      <rPr>
        <sz val="8"/>
        <rFont val="Times New Roman"/>
        <family val="1"/>
      </rPr>
      <t>Chave estrela 22 mm isolada</t>
    </r>
  </si>
  <si>
    <r>
      <rPr>
        <sz val="8"/>
        <rFont val="Times New Roman"/>
        <family val="1"/>
      </rPr>
      <t>189,99</t>
    </r>
  </si>
  <si>
    <r>
      <rPr>
        <sz val="8"/>
        <rFont val="Times New Roman"/>
        <family val="1"/>
      </rPr>
      <t>379,98</t>
    </r>
  </si>
  <si>
    <r>
      <rPr>
        <sz val="8"/>
        <rFont val="Times New Roman"/>
        <family val="1"/>
      </rPr>
      <t>189,90</t>
    </r>
  </si>
  <si>
    <r>
      <rPr>
        <sz val="8"/>
        <rFont val="Times New Roman"/>
        <family val="1"/>
      </rPr>
      <t>SF-02479</t>
    </r>
  </si>
  <si>
    <r>
      <rPr>
        <sz val="8"/>
        <rFont val="Times New Roman"/>
        <family val="1"/>
      </rPr>
      <t>Chave Phillips isolada PH0</t>
    </r>
  </si>
  <si>
    <r>
      <rPr>
        <sz val="8"/>
        <rFont val="Times New Roman"/>
        <family val="1"/>
      </rPr>
      <t>52,54</t>
    </r>
  </si>
  <si>
    <r>
      <rPr>
        <sz val="8"/>
        <rFont val="Times New Roman"/>
        <family val="1"/>
      </rPr>
      <t>4.728,60</t>
    </r>
  </si>
  <si>
    <r>
      <rPr>
        <sz val="8"/>
        <rFont val="Times New Roman"/>
        <family val="1"/>
      </rPr>
      <t>78,81</t>
    </r>
  </si>
  <si>
    <r>
      <rPr>
        <sz val="8"/>
        <rFont val="Times New Roman"/>
        <family val="1"/>
      </rPr>
      <t>2.364,30</t>
    </r>
  </si>
  <si>
    <r>
      <rPr>
        <sz val="8"/>
        <rFont val="Times New Roman"/>
        <family val="1"/>
      </rPr>
      <t>SF-02480</t>
    </r>
  </si>
  <si>
    <r>
      <rPr>
        <sz val="8"/>
        <rFont val="Times New Roman"/>
        <family val="1"/>
      </rPr>
      <t>Chave Phillips isolada PH1</t>
    </r>
  </si>
  <si>
    <r>
      <rPr>
        <sz val="8"/>
        <rFont val="Times New Roman"/>
        <family val="1"/>
      </rPr>
      <t>7.420,40</t>
    </r>
  </si>
  <si>
    <r>
      <rPr>
        <sz val="8"/>
        <rFont val="Times New Roman"/>
        <family val="1"/>
      </rPr>
      <t>123,67</t>
    </r>
  </si>
  <si>
    <r>
      <rPr>
        <sz val="8"/>
        <rFont val="Times New Roman"/>
        <family val="1"/>
      </rPr>
      <t>3.710,10</t>
    </r>
  </si>
  <si>
    <r>
      <rPr>
        <sz val="8"/>
        <rFont val="Times New Roman"/>
        <family val="1"/>
      </rPr>
      <t>SF-02481</t>
    </r>
  </si>
  <si>
    <r>
      <rPr>
        <sz val="8"/>
        <rFont val="Times New Roman"/>
        <family val="1"/>
      </rPr>
      <t>Chave Phillips isolada PH2</t>
    </r>
  </si>
  <si>
    <r>
      <rPr>
        <sz val="8"/>
        <rFont val="Times New Roman"/>
        <family val="1"/>
      </rPr>
      <t>89,47</t>
    </r>
  </si>
  <si>
    <r>
      <rPr>
        <sz val="8"/>
        <rFont val="Times New Roman"/>
        <family val="1"/>
      </rPr>
      <t>9.304,88</t>
    </r>
  </si>
  <si>
    <r>
      <rPr>
        <sz val="8"/>
        <rFont val="Times New Roman"/>
        <family val="1"/>
      </rPr>
      <t>155,08</t>
    </r>
  </si>
  <si>
    <r>
      <rPr>
        <sz val="8"/>
        <rFont val="Times New Roman"/>
        <family val="1"/>
      </rPr>
      <t>4.652,40</t>
    </r>
  </si>
  <si>
    <r>
      <rPr>
        <sz val="8"/>
        <rFont val="Times New Roman"/>
        <family val="1"/>
      </rPr>
      <t>SF-02482</t>
    </r>
  </si>
  <si>
    <r>
      <rPr>
        <sz val="8"/>
        <rFont val="Times New Roman"/>
        <family val="1"/>
      </rPr>
      <t>Chave Phillips isolada PH3</t>
    </r>
  </si>
  <si>
    <r>
      <rPr>
        <sz val="8"/>
        <rFont val="Times New Roman"/>
        <family val="1"/>
      </rPr>
      <t>107,99</t>
    </r>
  </si>
  <si>
    <r>
      <rPr>
        <sz val="8"/>
        <rFont val="Times New Roman"/>
        <family val="1"/>
      </rPr>
      <t>4.859,55</t>
    </r>
  </si>
  <si>
    <r>
      <rPr>
        <sz val="8"/>
        <rFont val="Times New Roman"/>
        <family val="1"/>
      </rPr>
      <t>2.429,70</t>
    </r>
  </si>
  <si>
    <r>
      <rPr>
        <sz val="8"/>
        <rFont val="Times New Roman"/>
        <family val="1"/>
      </rPr>
      <t>SF-02483</t>
    </r>
  </si>
  <si>
    <r>
      <rPr>
        <sz val="8"/>
        <rFont val="Times New Roman"/>
        <family val="1"/>
      </rPr>
      <t>Chave Phillips isolada PH4</t>
    </r>
  </si>
  <si>
    <r>
      <rPr>
        <sz val="8"/>
        <rFont val="Times New Roman"/>
        <family val="1"/>
      </rPr>
      <t>146,98</t>
    </r>
  </si>
  <si>
    <r>
      <rPr>
        <sz val="8"/>
        <rFont val="Times New Roman"/>
        <family val="1"/>
      </rPr>
      <t>4.409,40</t>
    </r>
  </si>
  <si>
    <r>
      <rPr>
        <sz val="8"/>
        <rFont val="Times New Roman"/>
        <family val="1"/>
      </rPr>
      <t>73,49</t>
    </r>
  </si>
  <si>
    <r>
      <rPr>
        <sz val="8"/>
        <rFont val="Times New Roman"/>
        <family val="1"/>
      </rPr>
      <t>2.204,70</t>
    </r>
  </si>
  <si>
    <r>
      <rPr>
        <sz val="8"/>
        <rFont val="Times New Roman"/>
        <family val="1"/>
      </rPr>
      <t>SF-02484</t>
    </r>
  </si>
  <si>
    <r>
      <rPr>
        <sz val="8"/>
        <rFont val="Times New Roman"/>
        <family val="1"/>
      </rPr>
      <t>Chave de fenda isolada 2,5 mm</t>
    </r>
  </si>
  <si>
    <r>
      <rPr>
        <sz val="8"/>
        <rFont val="Times New Roman"/>
        <family val="1"/>
      </rPr>
      <t>2.249,50</t>
    </r>
  </si>
  <si>
    <r>
      <rPr>
        <sz val="8"/>
        <rFont val="Times New Roman"/>
        <family val="1"/>
      </rPr>
      <t>37,49</t>
    </r>
  </si>
  <si>
    <r>
      <rPr>
        <sz val="8"/>
        <rFont val="Times New Roman"/>
        <family val="1"/>
      </rPr>
      <t>1.124,70</t>
    </r>
  </si>
  <si>
    <r>
      <rPr>
        <sz val="8"/>
        <rFont val="Times New Roman"/>
        <family val="1"/>
      </rPr>
      <t>SF-02485</t>
    </r>
  </si>
  <si>
    <r>
      <rPr>
        <sz val="8"/>
        <rFont val="Times New Roman"/>
        <family val="1"/>
      </rPr>
      <t>Chave de fenda isolada 3 mm</t>
    </r>
  </si>
  <si>
    <r>
      <rPr>
        <sz val="8"/>
        <rFont val="Times New Roman"/>
        <family val="1"/>
      </rPr>
      <t>40,22</t>
    </r>
  </si>
  <si>
    <r>
      <rPr>
        <sz val="8"/>
        <rFont val="Times New Roman"/>
        <family val="1"/>
      </rPr>
      <t>4.182,88</t>
    </r>
  </si>
  <si>
    <r>
      <rPr>
        <sz val="8"/>
        <rFont val="Times New Roman"/>
        <family val="1"/>
      </rPr>
      <t>69,71</t>
    </r>
  </si>
  <si>
    <r>
      <rPr>
        <sz val="8"/>
        <rFont val="Times New Roman"/>
        <family val="1"/>
      </rPr>
      <t>2.091,30</t>
    </r>
  </si>
  <si>
    <r>
      <rPr>
        <sz val="8"/>
        <rFont val="Times New Roman"/>
        <family val="1"/>
      </rPr>
      <t>SF-02486</t>
    </r>
  </si>
  <si>
    <r>
      <rPr>
        <sz val="8"/>
        <rFont val="Times New Roman"/>
        <family val="1"/>
      </rPr>
      <t>Chave de fenda isolada 4 mm</t>
    </r>
  </si>
  <si>
    <r>
      <rPr>
        <sz val="8"/>
        <rFont val="Times New Roman"/>
        <family val="1"/>
      </rPr>
      <t>65,40</t>
    </r>
  </si>
  <si>
    <r>
      <rPr>
        <sz val="8"/>
        <rFont val="Times New Roman"/>
        <family val="1"/>
      </rPr>
      <t>3.270,00</t>
    </r>
  </si>
  <si>
    <r>
      <rPr>
        <sz val="8"/>
        <rFont val="Times New Roman"/>
        <family val="1"/>
      </rPr>
      <t>54,50</t>
    </r>
  </si>
  <si>
    <r>
      <rPr>
        <sz val="8"/>
        <rFont val="Times New Roman"/>
        <family val="1"/>
      </rPr>
      <t>SF-02487</t>
    </r>
  </si>
  <si>
    <r>
      <rPr>
        <sz val="8"/>
        <rFont val="Times New Roman"/>
        <family val="1"/>
      </rPr>
      <t>Chave de fenda isolada 5,5 mm</t>
    </r>
  </si>
  <si>
    <r>
      <rPr>
        <sz val="8"/>
        <rFont val="Times New Roman"/>
        <family val="1"/>
      </rPr>
      <t>62,52</t>
    </r>
  </si>
  <si>
    <r>
      <rPr>
        <sz val="8"/>
        <rFont val="Times New Roman"/>
        <family val="1"/>
      </rPr>
      <t>5.626,80</t>
    </r>
  </si>
  <si>
    <r>
      <rPr>
        <sz val="8"/>
        <rFont val="Times New Roman"/>
        <family val="1"/>
      </rPr>
      <t>93,78</t>
    </r>
  </si>
  <si>
    <r>
      <rPr>
        <sz val="8"/>
        <rFont val="Times New Roman"/>
        <family val="1"/>
      </rPr>
      <t>2.813,40</t>
    </r>
  </si>
  <si>
    <r>
      <rPr>
        <sz val="8"/>
        <rFont val="Times New Roman"/>
        <family val="1"/>
      </rPr>
      <t>SF-02488</t>
    </r>
  </si>
  <si>
    <r>
      <rPr>
        <sz val="8"/>
        <rFont val="Times New Roman"/>
        <family val="1"/>
      </rPr>
      <t>Chave de fenda isolada 6,5 mm</t>
    </r>
  </si>
  <si>
    <r>
      <rPr>
        <sz val="8"/>
        <rFont val="Times New Roman"/>
        <family val="1"/>
      </rPr>
      <t>97,32</t>
    </r>
  </si>
  <si>
    <r>
      <rPr>
        <sz val="8"/>
        <rFont val="Times New Roman"/>
        <family val="1"/>
      </rPr>
      <t>8.758,80</t>
    </r>
  </si>
  <si>
    <r>
      <rPr>
        <sz val="8"/>
        <rFont val="Times New Roman"/>
        <family val="1"/>
      </rPr>
      <t>145,98</t>
    </r>
  </si>
  <si>
    <r>
      <rPr>
        <sz val="8"/>
        <rFont val="Times New Roman"/>
        <family val="1"/>
      </rPr>
      <t>4.379,40</t>
    </r>
  </si>
  <si>
    <r>
      <rPr>
        <sz val="8"/>
        <rFont val="Times New Roman"/>
        <family val="1"/>
      </rPr>
      <t>SF-02489</t>
    </r>
  </si>
  <si>
    <r>
      <rPr>
        <sz val="8"/>
        <rFont val="Times New Roman"/>
        <family val="1"/>
      </rPr>
      <t>Chave de fenda isolada 8 mm</t>
    </r>
  </si>
  <si>
    <r>
      <rPr>
        <sz val="8"/>
        <rFont val="Times New Roman"/>
        <family val="1"/>
      </rPr>
      <t>108,59</t>
    </r>
  </si>
  <si>
    <r>
      <rPr>
        <sz val="8"/>
        <rFont val="Times New Roman"/>
        <family val="1"/>
      </rPr>
      <t>3.257,70</t>
    </r>
  </si>
  <si>
    <r>
      <rPr>
        <sz val="8"/>
        <rFont val="Times New Roman"/>
        <family val="1"/>
      </rPr>
      <t>54,30</t>
    </r>
  </si>
  <si>
    <r>
      <rPr>
        <sz val="8"/>
        <rFont val="Times New Roman"/>
        <family val="1"/>
      </rPr>
      <t>1.629,00</t>
    </r>
  </si>
  <si>
    <r>
      <rPr>
        <sz val="8"/>
        <rFont val="Times New Roman"/>
        <family val="1"/>
      </rPr>
      <t>SF-02490</t>
    </r>
  </si>
  <si>
    <r>
      <rPr>
        <sz val="8"/>
        <rFont val="Times New Roman"/>
        <family val="1"/>
      </rPr>
      <t>Faca desencapadora de fios isolada</t>
    </r>
  </si>
  <si>
    <r>
      <rPr>
        <sz val="8"/>
        <rFont val="Times New Roman"/>
        <family val="1"/>
      </rPr>
      <t>85,40</t>
    </r>
  </si>
  <si>
    <r>
      <rPr>
        <sz val="8"/>
        <rFont val="Times New Roman"/>
        <family val="1"/>
      </rPr>
      <t>1.281,00</t>
    </r>
  </si>
  <si>
    <r>
      <rPr>
        <sz val="8"/>
        <rFont val="Times New Roman"/>
        <family val="1"/>
      </rPr>
      <t>21,35</t>
    </r>
  </si>
  <si>
    <r>
      <rPr>
        <sz val="8"/>
        <rFont val="Times New Roman"/>
        <family val="1"/>
      </rPr>
      <t>640,50</t>
    </r>
  </si>
  <si>
    <r>
      <rPr>
        <sz val="8"/>
        <rFont val="Times New Roman"/>
        <family val="1"/>
      </rPr>
      <t>SF-02491</t>
    </r>
  </si>
  <si>
    <r>
      <rPr>
        <sz val="8"/>
        <rFont val="Times New Roman"/>
        <family val="1"/>
      </rPr>
      <t>Chave Pozidriv isolada PZ0</t>
    </r>
  </si>
  <si>
    <r>
      <rPr>
        <sz val="8"/>
        <rFont val="Times New Roman"/>
        <family val="1"/>
      </rPr>
      <t>31,14</t>
    </r>
  </si>
  <si>
    <r>
      <rPr>
        <sz val="8"/>
        <rFont val="Times New Roman"/>
        <family val="1"/>
      </rPr>
      <t>467,10</t>
    </r>
  </si>
  <si>
    <r>
      <rPr>
        <sz val="8"/>
        <rFont val="Times New Roman"/>
        <family val="1"/>
      </rPr>
      <t>7,79</t>
    </r>
  </si>
  <si>
    <r>
      <rPr>
        <sz val="8"/>
        <rFont val="Times New Roman"/>
        <family val="1"/>
      </rPr>
      <t>233,70</t>
    </r>
  </si>
  <si>
    <r>
      <rPr>
        <sz val="8"/>
        <rFont val="Times New Roman"/>
        <family val="1"/>
      </rPr>
      <t>SF-02492</t>
    </r>
  </si>
  <si>
    <r>
      <rPr>
        <sz val="8"/>
        <rFont val="Times New Roman"/>
        <family val="1"/>
      </rPr>
      <t>Chave Pozidriv isolada PZ1</t>
    </r>
  </si>
  <si>
    <r>
      <rPr>
        <sz val="8"/>
        <rFont val="Times New Roman"/>
        <family val="1"/>
      </rPr>
      <t>64,69</t>
    </r>
  </si>
  <si>
    <r>
      <rPr>
        <sz val="8"/>
        <rFont val="Times New Roman"/>
        <family val="1"/>
      </rPr>
      <t>970,35</t>
    </r>
  </si>
  <si>
    <r>
      <rPr>
        <sz val="8"/>
        <rFont val="Times New Roman"/>
        <family val="1"/>
      </rPr>
      <t>16,17</t>
    </r>
  </si>
  <si>
    <r>
      <rPr>
        <sz val="8"/>
        <rFont val="Times New Roman"/>
        <family val="1"/>
      </rPr>
      <t>485,10</t>
    </r>
  </si>
  <si>
    <r>
      <rPr>
        <sz val="8"/>
        <rFont val="Times New Roman"/>
        <family val="1"/>
      </rPr>
      <t>SF-02493</t>
    </r>
  </si>
  <si>
    <r>
      <rPr>
        <sz val="8"/>
        <rFont val="Times New Roman"/>
        <family val="1"/>
      </rPr>
      <t>Chave Pozidriv isolada PZ2</t>
    </r>
  </si>
  <si>
    <r>
      <rPr>
        <sz val="8"/>
        <rFont val="Times New Roman"/>
        <family val="1"/>
      </rPr>
      <t>148,56</t>
    </r>
  </si>
  <si>
    <r>
      <rPr>
        <sz val="8"/>
        <rFont val="Times New Roman"/>
        <family val="1"/>
      </rPr>
      <t>2.228,40</t>
    </r>
  </si>
  <si>
    <r>
      <rPr>
        <sz val="8"/>
        <rFont val="Times New Roman"/>
        <family val="1"/>
      </rPr>
      <t>37,14</t>
    </r>
  </si>
  <si>
    <r>
      <rPr>
        <sz val="8"/>
        <rFont val="Times New Roman"/>
        <family val="1"/>
      </rPr>
      <t>1.114,20</t>
    </r>
  </si>
  <si>
    <r>
      <rPr>
        <sz val="8"/>
        <rFont val="Times New Roman"/>
        <family val="1"/>
      </rPr>
      <t>SF-02494</t>
    </r>
  </si>
  <si>
    <r>
      <rPr>
        <sz val="8"/>
        <rFont val="Times New Roman"/>
        <family val="1"/>
      </rPr>
      <t>Chave Pozidriv isolada PZ3</t>
    </r>
  </si>
  <si>
    <r>
      <rPr>
        <sz val="8"/>
        <rFont val="Times New Roman"/>
        <family val="1"/>
      </rPr>
      <t>138,23</t>
    </r>
  </si>
  <si>
    <r>
      <rPr>
        <sz val="8"/>
        <rFont val="Times New Roman"/>
        <family val="1"/>
      </rPr>
      <t>2.073,45</t>
    </r>
  </si>
  <si>
    <r>
      <rPr>
        <sz val="8"/>
        <rFont val="Times New Roman"/>
        <family val="1"/>
      </rPr>
      <t>34,56</t>
    </r>
  </si>
  <si>
    <r>
      <rPr>
        <sz val="8"/>
        <rFont val="Times New Roman"/>
        <family val="1"/>
      </rPr>
      <t>1.036,80</t>
    </r>
  </si>
  <si>
    <r>
      <rPr>
        <sz val="8"/>
        <rFont val="Times New Roman"/>
        <family val="1"/>
      </rPr>
      <t>SF-02495</t>
    </r>
  </si>
  <si>
    <r>
      <rPr>
        <sz val="8"/>
        <rFont val="Times New Roman"/>
        <family val="1"/>
      </rPr>
      <t>Saca fusível</t>
    </r>
  </si>
  <si>
    <r>
      <rPr>
        <sz val="8"/>
        <rFont val="Times New Roman"/>
        <family val="1"/>
      </rPr>
      <t>83,00</t>
    </r>
  </si>
  <si>
    <r>
      <rPr>
        <sz val="8"/>
        <rFont val="Times New Roman"/>
        <family val="1"/>
      </rPr>
      <t>SF-00761</t>
    </r>
  </si>
  <si>
    <r>
      <rPr>
        <sz val="8"/>
        <rFont val="Times New Roman"/>
        <family val="1"/>
      </rPr>
      <t>Nível manual de alumínio com base magnética 350 mm</t>
    </r>
  </si>
  <si>
    <r>
      <rPr>
        <sz val="8"/>
        <rFont val="Times New Roman"/>
        <family val="1"/>
      </rPr>
      <t>54,25</t>
    </r>
  </si>
  <si>
    <r>
      <rPr>
        <sz val="8"/>
        <rFont val="Times New Roman"/>
        <family val="1"/>
      </rPr>
      <t>813,75</t>
    </r>
  </si>
  <si>
    <r>
      <rPr>
        <sz val="8"/>
        <rFont val="Times New Roman"/>
        <family val="1"/>
      </rPr>
      <t>406,80</t>
    </r>
  </si>
  <si>
    <r>
      <rPr>
        <sz val="8"/>
        <rFont val="Times New Roman"/>
        <family val="1"/>
      </rPr>
      <t>SF-02496</t>
    </r>
  </si>
  <si>
    <r>
      <rPr>
        <sz val="8"/>
        <rFont val="Times New Roman"/>
        <family val="1"/>
      </rPr>
      <t xml:space="preserve">Alicate crimpador com catraca para
</t>
    </r>
    <r>
      <rPr>
        <sz val="8"/>
        <rFont val="Times New Roman"/>
        <family val="1"/>
      </rPr>
      <t>terminal tubular até 6mm2</t>
    </r>
  </si>
  <si>
    <r>
      <rPr>
        <sz val="8"/>
        <rFont val="Times New Roman"/>
        <family val="1"/>
      </rPr>
      <t>242,66</t>
    </r>
  </si>
  <si>
    <r>
      <rPr>
        <sz val="8"/>
        <rFont val="Times New Roman"/>
        <family val="1"/>
      </rPr>
      <t>4.853,20</t>
    </r>
  </si>
  <si>
    <r>
      <rPr>
        <sz val="8"/>
        <rFont val="Times New Roman"/>
        <family val="1"/>
      </rPr>
      <t>80,89</t>
    </r>
  </si>
  <si>
    <r>
      <rPr>
        <sz val="8"/>
        <rFont val="Times New Roman"/>
        <family val="1"/>
      </rPr>
      <t>2.426,70</t>
    </r>
  </si>
  <si>
    <r>
      <rPr>
        <sz val="8"/>
        <rFont val="Times New Roman"/>
        <family val="1"/>
      </rPr>
      <t>SF-02497</t>
    </r>
  </si>
  <si>
    <r>
      <rPr>
        <sz val="8"/>
        <rFont val="Times New Roman"/>
        <family val="1"/>
      </rPr>
      <t>Alicate crimpador com catraca para terminal pré-isolado até 6mm2</t>
    </r>
  </si>
  <si>
    <r>
      <rPr>
        <sz val="8"/>
        <rFont val="Times New Roman"/>
        <family val="1"/>
      </rPr>
      <t>349,96</t>
    </r>
  </si>
  <si>
    <r>
      <rPr>
        <sz val="8"/>
        <rFont val="Times New Roman"/>
        <family val="1"/>
      </rPr>
      <t>31.496,40</t>
    </r>
  </si>
  <si>
    <r>
      <rPr>
        <sz val="8"/>
        <rFont val="Times New Roman"/>
        <family val="1"/>
      </rPr>
      <t>524,94</t>
    </r>
  </si>
  <si>
    <r>
      <rPr>
        <sz val="8"/>
        <rFont val="Times New Roman"/>
        <family val="1"/>
      </rPr>
      <t>15.748,20</t>
    </r>
  </si>
  <si>
    <r>
      <rPr>
        <sz val="8"/>
        <rFont val="Times New Roman"/>
        <family val="1"/>
      </rPr>
      <t>SF-02498</t>
    </r>
  </si>
  <si>
    <r>
      <rPr>
        <sz val="8"/>
        <rFont val="Times New Roman"/>
        <family val="1"/>
      </rPr>
      <t>Alicate crimpador manual para terminal pré-isolado até 16mm2</t>
    </r>
  </si>
  <si>
    <r>
      <rPr>
        <sz val="8"/>
        <rFont val="Times New Roman"/>
        <family val="1"/>
      </rPr>
      <t>147,65</t>
    </r>
  </si>
  <si>
    <r>
      <rPr>
        <sz val="8"/>
        <rFont val="Times New Roman"/>
        <family val="1"/>
      </rPr>
      <t>2.214,75</t>
    </r>
  </si>
  <si>
    <r>
      <rPr>
        <sz val="8"/>
        <rFont val="Times New Roman"/>
        <family val="1"/>
      </rPr>
      <t>36,91</t>
    </r>
  </si>
  <si>
    <r>
      <rPr>
        <sz val="8"/>
        <rFont val="Times New Roman"/>
        <family val="1"/>
      </rPr>
      <t>1.107,30</t>
    </r>
  </si>
  <si>
    <r>
      <rPr>
        <sz val="8"/>
        <rFont val="Times New Roman"/>
        <family val="1"/>
      </rPr>
      <t>SF-02499</t>
    </r>
  </si>
  <si>
    <r>
      <rPr>
        <sz val="8"/>
        <rFont val="Times New Roman"/>
        <family val="1"/>
      </rPr>
      <t>Alicate crimpador com catraca para terminal RJ45</t>
    </r>
  </si>
  <si>
    <r>
      <rPr>
        <sz val="8"/>
        <rFont val="Times New Roman"/>
        <family val="1"/>
      </rPr>
      <t>236,34</t>
    </r>
  </si>
  <si>
    <r>
      <rPr>
        <sz val="8"/>
        <rFont val="Times New Roman"/>
        <family val="1"/>
      </rPr>
      <t>472,68</t>
    </r>
  </si>
  <si>
    <r>
      <rPr>
        <sz val="8"/>
        <rFont val="Times New Roman"/>
        <family val="1"/>
      </rPr>
      <t>7,88</t>
    </r>
  </si>
  <si>
    <r>
      <rPr>
        <sz val="8"/>
        <rFont val="Times New Roman"/>
        <family val="1"/>
      </rPr>
      <t>236,40</t>
    </r>
  </si>
  <si>
    <r>
      <rPr>
        <sz val="8"/>
        <rFont val="Times New Roman"/>
        <family val="1"/>
      </rPr>
      <t>SF-02500</t>
    </r>
  </si>
  <si>
    <r>
      <rPr>
        <sz val="8"/>
        <rFont val="Times New Roman"/>
        <family val="1"/>
      </rPr>
      <t xml:space="preserve">Alicate punch down para terminal
</t>
    </r>
    <r>
      <rPr>
        <sz val="8"/>
        <rFont val="Times New Roman"/>
        <family val="1"/>
      </rPr>
      <t>RJ45</t>
    </r>
  </si>
  <si>
    <r>
      <rPr>
        <sz val="8"/>
        <rFont val="Times New Roman"/>
        <family val="1"/>
      </rPr>
      <t>31,26</t>
    </r>
  </si>
  <si>
    <r>
      <rPr>
        <sz val="8"/>
        <rFont val="Times New Roman"/>
        <family val="1"/>
      </rPr>
      <t>31,20</t>
    </r>
  </si>
  <si>
    <r>
      <rPr>
        <sz val="8"/>
        <rFont val="Times New Roman"/>
        <family val="1"/>
      </rPr>
      <t>SF-02501</t>
    </r>
  </si>
  <si>
    <r>
      <rPr>
        <sz val="8"/>
        <rFont val="Times New Roman"/>
        <family val="1"/>
      </rPr>
      <t>Alicate desencapador automático</t>
    </r>
  </si>
  <si>
    <r>
      <rPr>
        <sz val="8"/>
        <rFont val="Times New Roman"/>
        <family val="1"/>
      </rPr>
      <t>195,99</t>
    </r>
  </si>
  <si>
    <r>
      <rPr>
        <sz val="8"/>
        <rFont val="Times New Roman"/>
        <family val="1"/>
      </rPr>
      <t>17.639,10</t>
    </r>
  </si>
  <si>
    <r>
      <rPr>
        <sz val="8"/>
        <rFont val="Times New Roman"/>
        <family val="1"/>
      </rPr>
      <t>293,99</t>
    </r>
  </si>
  <si>
    <r>
      <rPr>
        <sz val="8"/>
        <rFont val="Times New Roman"/>
        <family val="1"/>
      </rPr>
      <t>8.819,70</t>
    </r>
  </si>
  <si>
    <r>
      <rPr>
        <sz val="8"/>
        <rFont val="Times New Roman"/>
        <family val="1"/>
      </rPr>
      <t>SF-02502</t>
    </r>
  </si>
  <si>
    <r>
      <rPr>
        <sz val="8"/>
        <rFont val="Times New Roman"/>
        <family val="1"/>
      </rPr>
      <t>Alicate corta cabos com catraca</t>
    </r>
  </si>
  <si>
    <r>
      <rPr>
        <sz val="8"/>
        <rFont val="Times New Roman"/>
        <family val="1"/>
      </rPr>
      <t>1.369,89</t>
    </r>
  </si>
  <si>
    <r>
      <rPr>
        <sz val="8"/>
        <rFont val="Times New Roman"/>
        <family val="1"/>
      </rPr>
      <t>10.959,12</t>
    </r>
  </si>
  <si>
    <r>
      <rPr>
        <sz val="8"/>
        <rFont val="Times New Roman"/>
        <family val="1"/>
      </rPr>
      <t>182,65</t>
    </r>
  </si>
  <si>
    <r>
      <rPr>
        <sz val="8"/>
        <rFont val="Times New Roman"/>
        <family val="1"/>
      </rPr>
      <t>5.479,50</t>
    </r>
  </si>
  <si>
    <r>
      <rPr>
        <sz val="8"/>
        <rFont val="Times New Roman"/>
        <family val="1"/>
      </rPr>
      <t>SF-01192</t>
    </r>
  </si>
  <si>
    <r>
      <rPr>
        <sz val="8"/>
        <rFont val="Times New Roman"/>
        <family val="1"/>
      </rPr>
      <t>Jogo de chave allen curto métrico</t>
    </r>
  </si>
  <si>
    <r>
      <rPr>
        <sz val="8"/>
        <rFont val="Times New Roman"/>
        <family val="1"/>
      </rPr>
      <t>33,68</t>
    </r>
  </si>
  <si>
    <r>
      <rPr>
        <sz val="8"/>
        <rFont val="Times New Roman"/>
        <family val="1"/>
      </rPr>
      <t>336,80</t>
    </r>
  </si>
  <si>
    <r>
      <rPr>
        <sz val="8"/>
        <rFont val="Times New Roman"/>
        <family val="1"/>
      </rPr>
      <t>5,61</t>
    </r>
  </si>
  <si>
    <r>
      <rPr>
        <sz val="8"/>
        <rFont val="Times New Roman"/>
        <family val="1"/>
      </rPr>
      <t>168,30</t>
    </r>
  </si>
  <si>
    <r>
      <rPr>
        <sz val="8"/>
        <rFont val="Times New Roman"/>
        <family val="1"/>
      </rPr>
      <t>SF-01193</t>
    </r>
  </si>
  <si>
    <r>
      <rPr>
        <sz val="8"/>
        <rFont val="Times New Roman"/>
        <family val="1"/>
      </rPr>
      <t>Jogo de chave allen longo métrico</t>
    </r>
  </si>
  <si>
    <r>
      <rPr>
        <sz val="8"/>
        <rFont val="Times New Roman"/>
        <family val="1"/>
      </rPr>
      <t>60,57</t>
    </r>
  </si>
  <si>
    <r>
      <rPr>
        <sz val="8"/>
        <rFont val="Times New Roman"/>
        <family val="1"/>
      </rPr>
      <t>605,70</t>
    </r>
  </si>
  <si>
    <r>
      <rPr>
        <sz val="8"/>
        <rFont val="Times New Roman"/>
        <family val="1"/>
      </rPr>
      <t>303,00</t>
    </r>
  </si>
  <si>
    <r>
      <rPr>
        <sz val="8"/>
        <rFont val="Times New Roman"/>
        <family val="1"/>
      </rPr>
      <t>SF-02503</t>
    </r>
  </si>
  <si>
    <r>
      <rPr>
        <sz val="8"/>
        <rFont val="Times New Roman"/>
        <family val="1"/>
      </rPr>
      <t>Jogo de chave allen em polegadas</t>
    </r>
  </si>
  <si>
    <r>
      <rPr>
        <sz val="8"/>
        <rFont val="Times New Roman"/>
        <family val="1"/>
      </rPr>
      <t>66,99</t>
    </r>
  </si>
  <si>
    <r>
      <rPr>
        <sz val="8"/>
        <rFont val="Times New Roman"/>
        <family val="1"/>
      </rPr>
      <t>669,90</t>
    </r>
  </si>
  <si>
    <r>
      <rPr>
        <sz val="8"/>
        <rFont val="Times New Roman"/>
        <family val="1"/>
      </rPr>
      <t>11,17</t>
    </r>
  </si>
  <si>
    <r>
      <rPr>
        <sz val="8"/>
        <rFont val="Times New Roman"/>
        <family val="1"/>
      </rPr>
      <t>335,10</t>
    </r>
  </si>
  <si>
    <r>
      <rPr>
        <sz val="8"/>
        <rFont val="Times New Roman"/>
        <family val="1"/>
      </rPr>
      <t>SF-02504</t>
    </r>
  </si>
  <si>
    <r>
      <rPr>
        <sz val="8"/>
        <rFont val="Times New Roman"/>
        <family val="1"/>
      </rPr>
      <t>Jogo de soquete allen 1/2 métrico</t>
    </r>
  </si>
  <si>
    <r>
      <rPr>
        <sz val="8"/>
        <rFont val="Times New Roman"/>
        <family val="1"/>
      </rPr>
      <t>332,69</t>
    </r>
  </si>
  <si>
    <r>
      <rPr>
        <sz val="8"/>
        <rFont val="Times New Roman"/>
        <family val="1"/>
      </rPr>
      <t>1.663,45</t>
    </r>
  </si>
  <si>
    <r>
      <rPr>
        <sz val="8"/>
        <rFont val="Times New Roman"/>
        <family val="1"/>
      </rPr>
      <t>27,72</t>
    </r>
  </si>
  <si>
    <r>
      <rPr>
        <sz val="8"/>
        <rFont val="Times New Roman"/>
        <family val="1"/>
      </rPr>
      <t>831,60</t>
    </r>
  </si>
  <si>
    <r>
      <rPr>
        <sz val="8"/>
        <rFont val="Times New Roman"/>
        <family val="1"/>
      </rPr>
      <t>SF-01213</t>
    </r>
  </si>
  <si>
    <r>
      <rPr>
        <sz val="8"/>
        <rFont val="Times New Roman"/>
        <family val="1"/>
      </rPr>
      <t>Jogo de chave torx</t>
    </r>
  </si>
  <si>
    <r>
      <rPr>
        <sz val="8"/>
        <rFont val="Times New Roman"/>
        <family val="1"/>
      </rPr>
      <t>95,73</t>
    </r>
  </si>
  <si>
    <r>
      <rPr>
        <sz val="8"/>
        <rFont val="Times New Roman"/>
        <family val="1"/>
      </rPr>
      <t>957,30</t>
    </r>
  </si>
  <si>
    <r>
      <rPr>
        <sz val="8"/>
        <rFont val="Times New Roman"/>
        <family val="1"/>
      </rPr>
      <t>15,96</t>
    </r>
  </si>
  <si>
    <r>
      <rPr>
        <sz val="8"/>
        <rFont val="Times New Roman"/>
        <family val="1"/>
      </rPr>
      <t>478,80</t>
    </r>
  </si>
  <si>
    <r>
      <rPr>
        <sz val="8"/>
        <rFont val="Times New Roman"/>
        <family val="1"/>
      </rPr>
      <t>SF-02505</t>
    </r>
  </si>
  <si>
    <r>
      <rPr>
        <sz val="8"/>
        <rFont val="Times New Roman"/>
        <family val="1"/>
      </rPr>
      <t>Jogo de soquete 1/2 torx</t>
    </r>
  </si>
  <si>
    <r>
      <rPr>
        <sz val="8"/>
        <rFont val="Times New Roman"/>
        <family val="1"/>
      </rPr>
      <t>206,90</t>
    </r>
  </si>
  <si>
    <r>
      <rPr>
        <sz val="8"/>
        <rFont val="Times New Roman"/>
        <family val="1"/>
      </rPr>
      <t>1.034,50</t>
    </r>
  </si>
  <si>
    <r>
      <rPr>
        <sz val="8"/>
        <rFont val="Times New Roman"/>
        <family val="1"/>
      </rPr>
      <t>17,24</t>
    </r>
  </si>
  <si>
    <r>
      <rPr>
        <sz val="8"/>
        <rFont val="Times New Roman"/>
        <family val="1"/>
      </rPr>
      <t>517,20</t>
    </r>
  </si>
  <si>
    <r>
      <rPr>
        <sz val="8"/>
        <rFont val="Times New Roman"/>
        <family val="1"/>
      </rPr>
      <t>SF-02506</t>
    </r>
  </si>
  <si>
    <r>
      <rPr>
        <sz val="8"/>
        <rFont val="Times New Roman"/>
        <family val="1"/>
      </rPr>
      <t xml:space="preserve">Jogo de chaves combinadas com
</t>
    </r>
    <r>
      <rPr>
        <sz val="8"/>
        <rFont val="Times New Roman"/>
        <family val="1"/>
      </rPr>
      <t>catraca métrico</t>
    </r>
  </si>
  <si>
    <r>
      <rPr>
        <sz val="8"/>
        <rFont val="Times New Roman"/>
        <family val="1"/>
      </rPr>
      <t>495,44</t>
    </r>
  </si>
  <si>
    <r>
      <rPr>
        <sz val="8"/>
        <rFont val="Times New Roman"/>
        <family val="1"/>
      </rPr>
      <t>4.954,40</t>
    </r>
  </si>
  <si>
    <r>
      <rPr>
        <sz val="8"/>
        <rFont val="Times New Roman"/>
        <family val="1"/>
      </rPr>
      <t>82,57</t>
    </r>
  </si>
  <si>
    <r>
      <rPr>
        <sz val="8"/>
        <rFont val="Times New Roman"/>
        <family val="1"/>
      </rPr>
      <t>2.477,10</t>
    </r>
  </si>
  <si>
    <r>
      <rPr>
        <sz val="8"/>
        <rFont val="Times New Roman"/>
        <family val="1"/>
      </rPr>
      <t>SF-02507</t>
    </r>
  </si>
  <si>
    <r>
      <rPr>
        <sz val="8"/>
        <rFont val="Times New Roman"/>
        <family val="1"/>
      </rPr>
      <t>Jogo de chaves combinadas com catraca em polegadas</t>
    </r>
  </si>
  <si>
    <r>
      <rPr>
        <sz val="8"/>
        <rFont val="Times New Roman"/>
        <family val="1"/>
      </rPr>
      <t>241,11</t>
    </r>
  </si>
  <si>
    <r>
      <rPr>
        <sz val="8"/>
        <rFont val="Times New Roman"/>
        <family val="1"/>
      </rPr>
      <t>1.205,55</t>
    </r>
  </si>
  <si>
    <r>
      <rPr>
        <sz val="8"/>
        <rFont val="Times New Roman"/>
        <family val="1"/>
      </rPr>
      <t>20,09</t>
    </r>
  </si>
  <si>
    <r>
      <rPr>
        <sz val="8"/>
        <rFont val="Times New Roman"/>
        <family val="1"/>
      </rPr>
      <t>602,70</t>
    </r>
  </si>
  <si>
    <r>
      <rPr>
        <sz val="8"/>
        <rFont val="Times New Roman"/>
        <family val="1"/>
      </rPr>
      <t>SF-02508</t>
    </r>
  </si>
  <si>
    <r>
      <rPr>
        <sz val="8"/>
        <rFont val="Times New Roman"/>
        <family val="1"/>
      </rPr>
      <t>Jogo de chaves combinadas métrico</t>
    </r>
  </si>
  <si>
    <r>
      <rPr>
        <sz val="8"/>
        <rFont val="Times New Roman"/>
        <family val="1"/>
      </rPr>
      <t>357,60</t>
    </r>
  </si>
  <si>
    <r>
      <rPr>
        <sz val="8"/>
        <rFont val="Times New Roman"/>
        <family val="1"/>
      </rPr>
      <t>3.576,00</t>
    </r>
  </si>
  <si>
    <r>
      <rPr>
        <sz val="8"/>
        <rFont val="Times New Roman"/>
        <family val="1"/>
      </rPr>
      <t>59,60</t>
    </r>
  </si>
  <si>
    <r>
      <rPr>
        <sz val="8"/>
        <rFont val="Times New Roman"/>
        <family val="1"/>
      </rPr>
      <t>1.788,00</t>
    </r>
  </si>
  <si>
    <r>
      <rPr>
        <sz val="8"/>
        <rFont val="Times New Roman"/>
        <family val="1"/>
      </rPr>
      <t>SF-02509</t>
    </r>
  </si>
  <si>
    <r>
      <rPr>
        <sz val="8"/>
        <rFont val="Times New Roman"/>
        <family val="1"/>
      </rPr>
      <t xml:space="preserve">Jogo de chaves combinadas em
</t>
    </r>
    <r>
      <rPr>
        <sz val="8"/>
        <rFont val="Times New Roman"/>
        <family val="1"/>
      </rPr>
      <t>polegadas</t>
    </r>
  </si>
  <si>
    <r>
      <rPr>
        <sz val="8"/>
        <rFont val="Times New Roman"/>
        <family val="1"/>
      </rPr>
      <t>528,48</t>
    </r>
  </si>
  <si>
    <r>
      <rPr>
        <sz val="8"/>
        <rFont val="Times New Roman"/>
        <family val="1"/>
      </rPr>
      <t>2.642,40</t>
    </r>
  </si>
  <si>
    <r>
      <rPr>
        <sz val="8"/>
        <rFont val="Times New Roman"/>
        <family val="1"/>
      </rPr>
      <t>44,04</t>
    </r>
  </si>
  <si>
    <r>
      <rPr>
        <sz val="8"/>
        <rFont val="Times New Roman"/>
        <family val="1"/>
      </rPr>
      <t>1.321,20</t>
    </r>
  </si>
  <si>
    <r>
      <rPr>
        <sz val="8"/>
        <rFont val="Times New Roman"/>
        <family val="1"/>
      </rPr>
      <t>4.146</t>
    </r>
  </si>
  <si>
    <r>
      <rPr>
        <sz val="8"/>
        <rFont val="Times New Roman"/>
        <family val="1"/>
      </rPr>
      <t>SF-02510</t>
    </r>
  </si>
  <si>
    <r>
      <rPr>
        <sz val="8"/>
        <rFont val="Times New Roman"/>
        <family val="1"/>
      </rPr>
      <t>Jogo de soquetes sextavado longos 1/2 métrico</t>
    </r>
  </si>
  <si>
    <r>
      <rPr>
        <sz val="8"/>
        <rFont val="Times New Roman"/>
        <family val="1"/>
      </rPr>
      <t>433,74</t>
    </r>
  </si>
  <si>
    <r>
      <rPr>
        <sz val="8"/>
        <rFont val="Times New Roman"/>
        <family val="1"/>
      </rPr>
      <t>2.168,70</t>
    </r>
  </si>
  <si>
    <r>
      <rPr>
        <sz val="8"/>
        <rFont val="Times New Roman"/>
        <family val="1"/>
      </rPr>
      <t>36,15</t>
    </r>
  </si>
  <si>
    <r>
      <rPr>
        <sz val="8"/>
        <rFont val="Times New Roman"/>
        <family val="1"/>
      </rPr>
      <t>1.084,50</t>
    </r>
  </si>
  <si>
    <r>
      <rPr>
        <sz val="8"/>
        <rFont val="Times New Roman"/>
        <family val="1"/>
      </rPr>
      <t>4.147</t>
    </r>
  </si>
  <si>
    <r>
      <rPr>
        <sz val="8"/>
        <rFont val="Times New Roman"/>
        <family val="1"/>
      </rPr>
      <t>SF-02511</t>
    </r>
  </si>
  <si>
    <r>
      <rPr>
        <sz val="8"/>
        <rFont val="Times New Roman"/>
        <family val="1"/>
      </rPr>
      <t>Jogo de soquetes sextavado 1/2 métrico</t>
    </r>
  </si>
  <si>
    <r>
      <rPr>
        <sz val="8"/>
        <rFont val="Times New Roman"/>
        <family val="1"/>
      </rPr>
      <t>833,98</t>
    </r>
  </si>
  <si>
    <r>
      <rPr>
        <sz val="8"/>
        <rFont val="Times New Roman"/>
        <family val="1"/>
      </rPr>
      <t>4.169,90</t>
    </r>
  </si>
  <si>
    <r>
      <rPr>
        <sz val="8"/>
        <rFont val="Times New Roman"/>
        <family val="1"/>
      </rPr>
      <t>69,50</t>
    </r>
  </si>
  <si>
    <r>
      <rPr>
        <sz val="8"/>
        <rFont val="Times New Roman"/>
        <family val="1"/>
      </rPr>
      <t>2.085,00</t>
    </r>
  </si>
  <si>
    <r>
      <rPr>
        <sz val="8"/>
        <rFont val="Times New Roman"/>
        <family val="1"/>
      </rPr>
      <t>4.148</t>
    </r>
  </si>
  <si>
    <r>
      <rPr>
        <sz val="8"/>
        <rFont val="Times New Roman"/>
        <family val="1"/>
      </rPr>
      <t>SF-02512</t>
    </r>
  </si>
  <si>
    <r>
      <rPr>
        <sz val="8"/>
        <rFont val="Times New Roman"/>
        <family val="1"/>
      </rPr>
      <t>Jogo de soquetes 1/2 em polegadas</t>
    </r>
  </si>
  <si>
    <r>
      <rPr>
        <sz val="8"/>
        <rFont val="Times New Roman"/>
        <family val="1"/>
      </rPr>
      <t>483,80</t>
    </r>
  </si>
  <si>
    <r>
      <rPr>
        <sz val="8"/>
        <rFont val="Times New Roman"/>
        <family val="1"/>
      </rPr>
      <t>2.419,00</t>
    </r>
  </si>
  <si>
    <r>
      <rPr>
        <sz val="8"/>
        <rFont val="Times New Roman"/>
        <family val="1"/>
      </rPr>
      <t>40,32</t>
    </r>
  </si>
  <si>
    <r>
      <rPr>
        <sz val="8"/>
        <rFont val="Times New Roman"/>
        <family val="1"/>
      </rPr>
      <t>1.209,60</t>
    </r>
  </si>
  <si>
    <r>
      <rPr>
        <sz val="8"/>
        <rFont val="Times New Roman"/>
        <family val="1"/>
      </rPr>
      <t>4.149</t>
    </r>
  </si>
  <si>
    <r>
      <rPr>
        <sz val="8"/>
        <rFont val="Times New Roman"/>
        <family val="1"/>
      </rPr>
      <t>SF-02513</t>
    </r>
  </si>
  <si>
    <r>
      <rPr>
        <sz val="8"/>
        <rFont val="Times New Roman"/>
        <family val="1"/>
      </rPr>
      <t>Jogo de soquetes 3/8</t>
    </r>
  </si>
  <si>
    <r>
      <rPr>
        <sz val="8"/>
        <rFont val="Times New Roman"/>
        <family val="1"/>
      </rPr>
      <t>678,62</t>
    </r>
  </si>
  <si>
    <r>
      <rPr>
        <sz val="8"/>
        <rFont val="Times New Roman"/>
        <family val="1"/>
      </rPr>
      <t>3.393,10</t>
    </r>
  </si>
  <si>
    <r>
      <rPr>
        <sz val="8"/>
        <rFont val="Times New Roman"/>
        <family val="1"/>
      </rPr>
      <t>1.696,50</t>
    </r>
  </si>
  <si>
    <r>
      <rPr>
        <sz val="8"/>
        <rFont val="Times New Roman"/>
        <family val="1"/>
      </rPr>
      <t>4.150</t>
    </r>
  </si>
  <si>
    <r>
      <rPr>
        <sz val="8"/>
        <rFont val="Times New Roman"/>
        <family val="1"/>
      </rPr>
      <t>SF-02514</t>
    </r>
  </si>
  <si>
    <r>
      <rPr>
        <sz val="8"/>
        <rFont val="Times New Roman"/>
        <family val="1"/>
      </rPr>
      <t xml:space="preserve">Jogo de soquetes 1/4 métrico 25
</t>
    </r>
    <r>
      <rPr>
        <sz val="8"/>
        <rFont val="Times New Roman"/>
        <family val="1"/>
      </rPr>
      <t>soquetes</t>
    </r>
  </si>
  <si>
    <r>
      <rPr>
        <sz val="8"/>
        <rFont val="Times New Roman"/>
        <family val="1"/>
      </rPr>
      <t>321,26</t>
    </r>
  </si>
  <si>
    <r>
      <rPr>
        <sz val="8"/>
        <rFont val="Times New Roman"/>
        <family val="1"/>
      </rPr>
      <t>1.606,30</t>
    </r>
  </si>
  <si>
    <r>
      <rPr>
        <sz val="8"/>
        <rFont val="Times New Roman"/>
        <family val="1"/>
      </rPr>
      <t>26,77</t>
    </r>
  </si>
  <si>
    <r>
      <rPr>
        <sz val="8"/>
        <rFont val="Times New Roman"/>
        <family val="1"/>
      </rPr>
      <t>803,10</t>
    </r>
  </si>
  <si>
    <r>
      <rPr>
        <sz val="8"/>
        <rFont val="Times New Roman"/>
        <family val="1"/>
      </rPr>
      <t>4.151</t>
    </r>
  </si>
  <si>
    <r>
      <rPr>
        <sz val="8"/>
        <rFont val="Times New Roman"/>
        <family val="1"/>
      </rPr>
      <t>SF-00753</t>
    </r>
  </si>
  <si>
    <r>
      <rPr>
        <sz val="8"/>
        <rFont val="Times New Roman"/>
        <family val="1"/>
      </rPr>
      <t>Jogo de soquetes 1/4 métrico 10 soquetes</t>
    </r>
  </si>
  <si>
    <r>
      <rPr>
        <sz val="8"/>
        <rFont val="Times New Roman"/>
        <family val="1"/>
      </rPr>
      <t>188,88</t>
    </r>
  </si>
  <si>
    <r>
      <rPr>
        <sz val="8"/>
        <rFont val="Times New Roman"/>
        <family val="1"/>
      </rPr>
      <t>1.888,80</t>
    </r>
  </si>
  <si>
    <r>
      <rPr>
        <sz val="8"/>
        <rFont val="Times New Roman"/>
        <family val="1"/>
      </rPr>
      <t>31,48</t>
    </r>
  </si>
  <si>
    <r>
      <rPr>
        <sz val="8"/>
        <rFont val="Times New Roman"/>
        <family val="1"/>
      </rPr>
      <t>944,40</t>
    </r>
  </si>
  <si>
    <r>
      <rPr>
        <sz val="8"/>
        <rFont val="Times New Roman"/>
        <family val="1"/>
      </rPr>
      <t>4.152</t>
    </r>
  </si>
  <si>
    <r>
      <rPr>
        <sz val="8"/>
        <rFont val="Times New Roman"/>
        <family val="1"/>
      </rPr>
      <t>SF-02515</t>
    </r>
  </si>
  <si>
    <r>
      <rPr>
        <sz val="8"/>
        <rFont val="Times New Roman"/>
        <family val="1"/>
      </rPr>
      <t>Jogo de adaptador de soquetes</t>
    </r>
  </si>
  <si>
    <r>
      <rPr>
        <sz val="8"/>
        <rFont val="Times New Roman"/>
        <family val="1"/>
      </rPr>
      <t>48,69</t>
    </r>
  </si>
  <si>
    <r>
      <rPr>
        <sz val="8"/>
        <rFont val="Times New Roman"/>
        <family val="1"/>
      </rPr>
      <t>243,45</t>
    </r>
  </si>
  <si>
    <r>
      <rPr>
        <sz val="8"/>
        <rFont val="Times New Roman"/>
        <family val="1"/>
      </rPr>
      <t>4,06</t>
    </r>
  </si>
  <si>
    <r>
      <rPr>
        <sz val="8"/>
        <rFont val="Times New Roman"/>
        <family val="1"/>
      </rPr>
      <t>121,80</t>
    </r>
  </si>
  <si>
    <r>
      <rPr>
        <sz val="8"/>
        <rFont val="Times New Roman"/>
        <family val="1"/>
      </rPr>
      <t>4.153</t>
    </r>
  </si>
  <si>
    <r>
      <rPr>
        <sz val="8"/>
        <rFont val="Times New Roman"/>
        <family val="1"/>
      </rPr>
      <t>SF-02516</t>
    </r>
  </si>
  <si>
    <r>
      <rPr>
        <sz val="8"/>
        <rFont val="Times New Roman"/>
        <family val="1"/>
      </rPr>
      <t>Jogo de bits</t>
    </r>
  </si>
  <si>
    <r>
      <rPr>
        <sz val="8"/>
        <rFont val="Times New Roman"/>
        <family val="1"/>
      </rPr>
      <t>101,58</t>
    </r>
  </si>
  <si>
    <r>
      <rPr>
        <sz val="8"/>
        <rFont val="Times New Roman"/>
        <family val="1"/>
      </rPr>
      <t>1.015,80</t>
    </r>
  </si>
  <si>
    <r>
      <rPr>
        <sz val="8"/>
        <rFont val="Times New Roman"/>
        <family val="1"/>
      </rPr>
      <t>16,93</t>
    </r>
  </si>
  <si>
    <r>
      <rPr>
        <sz val="8"/>
        <rFont val="Times New Roman"/>
        <family val="1"/>
      </rPr>
      <t>507,90</t>
    </r>
  </si>
  <si>
    <r>
      <rPr>
        <sz val="8"/>
        <rFont val="Times New Roman"/>
        <family val="1"/>
      </rPr>
      <t>4.154</t>
    </r>
  </si>
  <si>
    <r>
      <rPr>
        <sz val="8"/>
        <rFont val="Times New Roman"/>
        <family val="1"/>
      </rPr>
      <t>SF-02517</t>
    </r>
  </si>
  <si>
    <r>
      <rPr>
        <sz val="8"/>
        <rFont val="Times New Roman"/>
        <family val="1"/>
      </rPr>
      <t>Jogo de chaves biela métrico</t>
    </r>
  </si>
  <si>
    <r>
      <rPr>
        <sz val="8"/>
        <rFont val="Times New Roman"/>
        <family val="1"/>
      </rPr>
      <t>414,98</t>
    </r>
  </si>
  <si>
    <r>
      <rPr>
        <sz val="8"/>
        <rFont val="Times New Roman"/>
        <family val="1"/>
      </rPr>
      <t>2.074,90</t>
    </r>
  </si>
  <si>
    <r>
      <rPr>
        <sz val="8"/>
        <rFont val="Times New Roman"/>
        <family val="1"/>
      </rPr>
      <t>34,58</t>
    </r>
  </si>
  <si>
    <r>
      <rPr>
        <sz val="8"/>
        <rFont val="Times New Roman"/>
        <family val="1"/>
      </rPr>
      <t>1.037,40</t>
    </r>
  </si>
  <si>
    <r>
      <rPr>
        <sz val="8"/>
        <rFont val="Times New Roman"/>
        <family val="1"/>
      </rPr>
      <t>4.155</t>
    </r>
  </si>
  <si>
    <r>
      <rPr>
        <sz val="8"/>
        <rFont val="Times New Roman"/>
        <family val="1"/>
      </rPr>
      <t>SF-02518</t>
    </r>
  </si>
  <si>
    <r>
      <rPr>
        <sz val="8"/>
        <rFont val="Times New Roman"/>
        <family val="1"/>
      </rPr>
      <t>Arco de serra de extra-alta tensão</t>
    </r>
  </si>
  <si>
    <r>
      <rPr>
        <sz val="8"/>
        <rFont val="Times New Roman"/>
        <family val="1"/>
      </rPr>
      <t>266,26</t>
    </r>
  </si>
  <si>
    <r>
      <rPr>
        <sz val="8"/>
        <rFont val="Times New Roman"/>
        <family val="1"/>
      </rPr>
      <t>2.662,60</t>
    </r>
  </si>
  <si>
    <r>
      <rPr>
        <sz val="8"/>
        <rFont val="Times New Roman"/>
        <family val="1"/>
      </rPr>
      <t>44,38</t>
    </r>
  </si>
  <si>
    <r>
      <rPr>
        <sz val="8"/>
        <rFont val="Times New Roman"/>
        <family val="1"/>
      </rPr>
      <t>1.331,40</t>
    </r>
  </si>
  <si>
    <r>
      <rPr>
        <sz val="8"/>
        <rFont val="Times New Roman"/>
        <family val="1"/>
      </rPr>
      <t>4.156</t>
    </r>
  </si>
  <si>
    <r>
      <rPr>
        <sz val="8"/>
        <rFont val="Times New Roman"/>
        <family val="1"/>
      </rPr>
      <t>SF-02519</t>
    </r>
  </si>
  <si>
    <r>
      <rPr>
        <sz val="8"/>
        <rFont val="Times New Roman"/>
        <family val="1"/>
      </rPr>
      <t xml:space="preserve">Jogo de soquetes sextavado de
</t>
    </r>
    <r>
      <rPr>
        <sz val="8"/>
        <rFont val="Times New Roman"/>
        <family val="1"/>
      </rPr>
      <t>impacto 1/2 métrico</t>
    </r>
  </si>
  <si>
    <r>
      <rPr>
        <sz val="8"/>
        <rFont val="Times New Roman"/>
        <family val="1"/>
      </rPr>
      <t>266,07</t>
    </r>
  </si>
  <si>
    <r>
      <rPr>
        <sz val="8"/>
        <rFont val="Times New Roman"/>
        <family val="1"/>
      </rPr>
      <t>798,21</t>
    </r>
  </si>
  <si>
    <r>
      <rPr>
        <sz val="8"/>
        <rFont val="Times New Roman"/>
        <family val="1"/>
      </rPr>
      <t>13,30</t>
    </r>
  </si>
  <si>
    <r>
      <rPr>
        <sz val="8"/>
        <rFont val="Times New Roman"/>
        <family val="1"/>
      </rPr>
      <t>399,00</t>
    </r>
  </si>
  <si>
    <r>
      <rPr>
        <sz val="8"/>
        <rFont val="Times New Roman"/>
        <family val="1"/>
      </rPr>
      <t>4.157</t>
    </r>
  </si>
  <si>
    <r>
      <rPr>
        <sz val="8"/>
        <rFont val="Times New Roman"/>
        <family val="1"/>
      </rPr>
      <t>SF-00775</t>
    </r>
  </si>
  <si>
    <r>
      <rPr>
        <sz val="8"/>
        <rFont val="Times New Roman"/>
        <family val="1"/>
      </rPr>
      <t>Tesoura</t>
    </r>
  </si>
  <si>
    <r>
      <rPr>
        <sz val="8"/>
        <rFont val="Times New Roman"/>
        <family val="1"/>
      </rPr>
      <t>21,83</t>
    </r>
  </si>
  <si>
    <r>
      <rPr>
        <sz val="8"/>
        <rFont val="Times New Roman"/>
        <family val="1"/>
      </rPr>
      <t>436,60</t>
    </r>
  </si>
  <si>
    <r>
      <rPr>
        <sz val="8"/>
        <rFont val="Times New Roman"/>
        <family val="1"/>
      </rPr>
      <t>7,28</t>
    </r>
  </si>
  <si>
    <r>
      <rPr>
        <sz val="8"/>
        <rFont val="Times New Roman"/>
        <family val="1"/>
      </rPr>
      <t>218,40</t>
    </r>
  </si>
  <si>
    <r>
      <rPr>
        <sz val="8"/>
        <rFont val="Times New Roman"/>
        <family val="1"/>
      </rPr>
      <t>4.158</t>
    </r>
  </si>
  <si>
    <r>
      <rPr>
        <sz val="8"/>
        <rFont val="Times New Roman"/>
        <family val="1"/>
      </rPr>
      <t>SF-00747</t>
    </r>
  </si>
  <si>
    <r>
      <rPr>
        <sz val="8"/>
        <rFont val="Times New Roman"/>
        <family val="1"/>
      </rPr>
      <t>Estilete emborrachado de 18 mm</t>
    </r>
  </si>
  <si>
    <r>
      <rPr>
        <sz val="8"/>
        <rFont val="Times New Roman"/>
        <family val="1"/>
      </rPr>
      <t>34,28</t>
    </r>
  </si>
  <si>
    <r>
      <rPr>
        <sz val="8"/>
        <rFont val="Times New Roman"/>
        <family val="1"/>
      </rPr>
      <t>2.742,40</t>
    </r>
  </si>
  <si>
    <r>
      <rPr>
        <sz val="8"/>
        <rFont val="Times New Roman"/>
        <family val="1"/>
      </rPr>
      <t>45,71</t>
    </r>
  </si>
  <si>
    <r>
      <rPr>
        <sz val="8"/>
        <rFont val="Times New Roman"/>
        <family val="1"/>
      </rPr>
      <t>1.371,30</t>
    </r>
  </si>
  <si>
    <r>
      <rPr>
        <sz val="8"/>
        <rFont val="Times New Roman"/>
        <family val="1"/>
      </rPr>
      <t>4.159</t>
    </r>
  </si>
  <si>
    <r>
      <rPr>
        <sz val="8"/>
        <rFont val="Times New Roman"/>
        <family val="1"/>
      </rPr>
      <t>SF-02520</t>
    </r>
  </si>
  <si>
    <r>
      <rPr>
        <sz val="8"/>
        <rFont val="Times New Roman"/>
        <family val="1"/>
      </rPr>
      <t>Chave de borne 3 mm</t>
    </r>
  </si>
  <si>
    <r>
      <rPr>
        <sz val="8"/>
        <rFont val="Times New Roman"/>
        <family val="1"/>
      </rPr>
      <t>13,43</t>
    </r>
  </si>
  <si>
    <r>
      <rPr>
        <sz val="8"/>
        <rFont val="Times New Roman"/>
        <family val="1"/>
      </rPr>
      <t>1.208,70</t>
    </r>
  </si>
  <si>
    <r>
      <rPr>
        <sz val="8"/>
        <rFont val="Times New Roman"/>
        <family val="1"/>
      </rPr>
      <t>20,15</t>
    </r>
  </si>
  <si>
    <r>
      <rPr>
        <sz val="8"/>
        <rFont val="Times New Roman"/>
        <family val="1"/>
      </rPr>
      <t>604,50</t>
    </r>
  </si>
  <si>
    <r>
      <rPr>
        <sz val="8"/>
        <rFont val="Times New Roman"/>
        <family val="1"/>
      </rPr>
      <t>4.160</t>
    </r>
  </si>
  <si>
    <r>
      <rPr>
        <sz val="8"/>
        <rFont val="Times New Roman"/>
        <family val="1"/>
      </rPr>
      <t>SF-02521</t>
    </r>
  </si>
  <si>
    <r>
      <rPr>
        <sz val="8"/>
        <rFont val="Times New Roman"/>
        <family val="1"/>
      </rPr>
      <t>Chave de borne 4 mm</t>
    </r>
  </si>
  <si>
    <r>
      <rPr>
        <sz val="8"/>
        <rFont val="Times New Roman"/>
        <family val="1"/>
      </rPr>
      <t>15,55</t>
    </r>
  </si>
  <si>
    <r>
      <rPr>
        <sz val="8"/>
        <rFont val="Times New Roman"/>
        <family val="1"/>
      </rPr>
      <t>699,75</t>
    </r>
  </si>
  <si>
    <r>
      <rPr>
        <sz val="8"/>
        <rFont val="Times New Roman"/>
        <family val="1"/>
      </rPr>
      <t>11,66</t>
    </r>
  </si>
  <si>
    <r>
      <rPr>
        <sz val="8"/>
        <rFont val="Times New Roman"/>
        <family val="1"/>
      </rPr>
      <t>349,80</t>
    </r>
  </si>
  <si>
    <r>
      <rPr>
        <sz val="8"/>
        <rFont val="Times New Roman"/>
        <family val="1"/>
      </rPr>
      <t>4.161</t>
    </r>
  </si>
  <si>
    <r>
      <rPr>
        <sz val="8"/>
        <rFont val="Times New Roman"/>
        <family val="1"/>
      </rPr>
      <t>SF-02522</t>
    </r>
  </si>
  <si>
    <r>
      <rPr>
        <sz val="8"/>
        <rFont val="Times New Roman"/>
        <family val="1"/>
      </rPr>
      <t>Jogo de chaves de precisão</t>
    </r>
  </si>
  <si>
    <r>
      <rPr>
        <sz val="8"/>
        <rFont val="Times New Roman"/>
        <family val="1"/>
      </rPr>
      <t>133,54</t>
    </r>
  </si>
  <si>
    <r>
      <rPr>
        <sz val="8"/>
        <rFont val="Times New Roman"/>
        <family val="1"/>
      </rPr>
      <t>1.736,02</t>
    </r>
  </si>
  <si>
    <r>
      <rPr>
        <sz val="8"/>
        <rFont val="Times New Roman"/>
        <family val="1"/>
      </rPr>
      <t>28,93</t>
    </r>
  </si>
  <si>
    <r>
      <rPr>
        <sz val="8"/>
        <rFont val="Times New Roman"/>
        <family val="1"/>
      </rPr>
      <t>867,90</t>
    </r>
  </si>
  <si>
    <r>
      <rPr>
        <sz val="8"/>
        <rFont val="Times New Roman"/>
        <family val="1"/>
      </rPr>
      <t>4.162</t>
    </r>
  </si>
  <si>
    <r>
      <rPr>
        <sz val="8"/>
        <rFont val="Times New Roman"/>
        <family val="1"/>
      </rPr>
      <t>SF-02523</t>
    </r>
  </si>
  <si>
    <r>
      <rPr>
        <sz val="8"/>
        <rFont val="Times New Roman"/>
        <family val="1"/>
      </rPr>
      <t>Jogo de chaves de precisão longas</t>
    </r>
  </si>
  <si>
    <r>
      <rPr>
        <sz val="8"/>
        <rFont val="Times New Roman"/>
        <family val="1"/>
      </rPr>
      <t>118,66</t>
    </r>
  </si>
  <si>
    <r>
      <rPr>
        <sz val="8"/>
        <rFont val="Times New Roman"/>
        <family val="1"/>
      </rPr>
      <t>1.542,58</t>
    </r>
  </si>
  <si>
    <r>
      <rPr>
        <sz val="8"/>
        <rFont val="Times New Roman"/>
        <family val="1"/>
      </rPr>
      <t>25,71</t>
    </r>
  </si>
  <si>
    <r>
      <rPr>
        <sz val="8"/>
        <rFont val="Times New Roman"/>
        <family val="1"/>
      </rPr>
      <t>771,30</t>
    </r>
  </si>
  <si>
    <r>
      <rPr>
        <sz val="8"/>
        <rFont val="Times New Roman"/>
        <family val="1"/>
      </rPr>
      <t>4.163</t>
    </r>
  </si>
  <si>
    <r>
      <rPr>
        <sz val="8"/>
        <rFont val="Times New Roman"/>
        <family val="1"/>
      </rPr>
      <t>SF-02524</t>
    </r>
  </si>
  <si>
    <r>
      <rPr>
        <sz val="8"/>
        <rFont val="Times New Roman"/>
        <family val="1"/>
      </rPr>
      <t>Passa fio com alma de aço 20 m</t>
    </r>
  </si>
  <si>
    <r>
      <rPr>
        <sz val="8"/>
        <rFont val="Times New Roman"/>
        <family val="1"/>
      </rPr>
      <t>66,11</t>
    </r>
  </si>
  <si>
    <r>
      <rPr>
        <sz val="8"/>
        <rFont val="Times New Roman"/>
        <family val="1"/>
      </rPr>
      <t>3.966,60</t>
    </r>
  </si>
  <si>
    <r>
      <rPr>
        <sz val="8"/>
        <rFont val="Times New Roman"/>
        <family val="1"/>
      </rPr>
      <t>1.983,30</t>
    </r>
  </si>
  <si>
    <r>
      <rPr>
        <sz val="8"/>
        <rFont val="Times New Roman"/>
        <family val="1"/>
      </rPr>
      <t>4.164</t>
    </r>
  </si>
  <si>
    <r>
      <rPr>
        <sz val="8"/>
        <rFont val="Times New Roman"/>
        <family val="1"/>
      </rPr>
      <t>SF-02525</t>
    </r>
  </si>
  <si>
    <r>
      <rPr>
        <sz val="8"/>
        <rFont val="Times New Roman"/>
        <family val="1"/>
      </rPr>
      <t>Passa fio helicoidal 20 m</t>
    </r>
  </si>
  <si>
    <r>
      <rPr>
        <sz val="8"/>
        <rFont val="Times New Roman"/>
        <family val="1"/>
      </rPr>
      <t>9.000,00</t>
    </r>
  </si>
  <si>
    <r>
      <rPr>
        <sz val="8"/>
        <rFont val="Times New Roman"/>
        <family val="1"/>
      </rPr>
      <t>4.500,00</t>
    </r>
  </si>
  <si>
    <r>
      <rPr>
        <sz val="8"/>
        <rFont val="Times New Roman"/>
        <family val="1"/>
      </rPr>
      <t>4.165</t>
    </r>
  </si>
  <si>
    <r>
      <rPr>
        <sz val="8"/>
        <rFont val="Times New Roman"/>
        <family val="1"/>
      </rPr>
      <t>SF-02526</t>
    </r>
  </si>
  <si>
    <r>
      <rPr>
        <sz val="8"/>
        <rFont val="Times New Roman"/>
        <family val="1"/>
      </rPr>
      <t>Passa fio 50 m com carretel</t>
    </r>
  </si>
  <si>
    <r>
      <rPr>
        <sz val="8"/>
        <rFont val="Times New Roman"/>
        <family val="1"/>
      </rPr>
      <t>701,89</t>
    </r>
  </si>
  <si>
    <r>
      <rPr>
        <sz val="8"/>
        <rFont val="Times New Roman"/>
        <family val="1"/>
      </rPr>
      <t>1.403,78</t>
    </r>
  </si>
  <si>
    <r>
      <rPr>
        <sz val="8"/>
        <rFont val="Times New Roman"/>
        <family val="1"/>
      </rPr>
      <t>23,40</t>
    </r>
  </si>
  <si>
    <r>
      <rPr>
        <sz val="8"/>
        <rFont val="Times New Roman"/>
        <family val="1"/>
      </rPr>
      <t>702,00</t>
    </r>
  </si>
  <si>
    <r>
      <rPr>
        <sz val="8"/>
        <rFont val="Times New Roman"/>
        <family val="1"/>
      </rPr>
      <t>4.166</t>
    </r>
  </si>
  <si>
    <r>
      <rPr>
        <sz val="8"/>
        <rFont val="Times New Roman"/>
        <family val="1"/>
      </rPr>
      <t>SF-02527</t>
    </r>
  </si>
  <si>
    <r>
      <rPr>
        <sz val="8"/>
        <rFont val="Times New Roman"/>
        <family val="1"/>
      </rPr>
      <t>Jogo de alicates para anéis</t>
    </r>
  </si>
  <si>
    <r>
      <rPr>
        <sz val="8"/>
        <rFont val="Times New Roman"/>
        <family val="1"/>
      </rPr>
      <t>170,62</t>
    </r>
  </si>
  <si>
    <r>
      <rPr>
        <sz val="8"/>
        <rFont val="Times New Roman"/>
        <family val="1"/>
      </rPr>
      <t>341,24</t>
    </r>
  </si>
  <si>
    <r>
      <rPr>
        <sz val="8"/>
        <rFont val="Times New Roman"/>
        <family val="1"/>
      </rPr>
      <t>170,70</t>
    </r>
  </si>
  <si>
    <r>
      <rPr>
        <sz val="8"/>
        <rFont val="Times New Roman"/>
        <family val="1"/>
      </rPr>
      <t>4.167</t>
    </r>
  </si>
  <si>
    <r>
      <rPr>
        <sz val="8"/>
        <rFont val="Times New Roman"/>
        <family val="1"/>
      </rPr>
      <t>SF-02528</t>
    </r>
  </si>
  <si>
    <r>
      <rPr>
        <sz val="8"/>
        <rFont val="Times New Roman"/>
        <family val="1"/>
      </rPr>
      <t>Jogo de tarraxas manuais</t>
    </r>
  </si>
  <si>
    <r>
      <rPr>
        <sz val="8"/>
        <rFont val="Times New Roman"/>
        <family val="1"/>
      </rPr>
      <t>3.711,26</t>
    </r>
  </si>
  <si>
    <r>
      <rPr>
        <sz val="8"/>
        <rFont val="Times New Roman"/>
        <family val="1"/>
      </rPr>
      <t>7.422,52</t>
    </r>
  </si>
  <si>
    <r>
      <rPr>
        <sz val="8"/>
        <rFont val="Times New Roman"/>
        <family val="1"/>
      </rPr>
      <t>123,71</t>
    </r>
  </si>
  <si>
    <r>
      <rPr>
        <sz val="8"/>
        <rFont val="Times New Roman"/>
        <family val="1"/>
      </rPr>
      <t>3.711,30</t>
    </r>
  </si>
  <si>
    <r>
      <rPr>
        <sz val="8"/>
        <rFont val="Times New Roman"/>
        <family val="1"/>
      </rPr>
      <t>4.168</t>
    </r>
  </si>
  <si>
    <r>
      <rPr>
        <sz val="8"/>
        <rFont val="Times New Roman"/>
        <family val="1"/>
      </rPr>
      <t>SF-02529</t>
    </r>
  </si>
  <si>
    <r>
      <rPr>
        <sz val="8"/>
        <rFont val="Times New Roman"/>
        <family val="1"/>
      </rPr>
      <t>Alicate de corte diagonal para microeletrônica</t>
    </r>
  </si>
  <si>
    <r>
      <rPr>
        <sz val="8"/>
        <rFont val="Times New Roman"/>
        <family val="1"/>
      </rPr>
      <t>245,69</t>
    </r>
  </si>
  <si>
    <r>
      <rPr>
        <sz val="8"/>
        <rFont val="Times New Roman"/>
        <family val="1"/>
      </rPr>
      <t>3.931,04</t>
    </r>
  </si>
  <si>
    <r>
      <rPr>
        <sz val="8"/>
        <rFont val="Times New Roman"/>
        <family val="1"/>
      </rPr>
      <t>65,52</t>
    </r>
  </si>
  <si>
    <r>
      <rPr>
        <sz val="8"/>
        <rFont val="Times New Roman"/>
        <family val="1"/>
      </rPr>
      <t>1.965,60</t>
    </r>
  </si>
  <si>
    <r>
      <rPr>
        <sz val="8"/>
        <rFont val="Times New Roman"/>
        <family val="1"/>
      </rPr>
      <t>4.169</t>
    </r>
  </si>
  <si>
    <r>
      <rPr>
        <sz val="8"/>
        <rFont val="Times New Roman"/>
        <family val="1"/>
      </rPr>
      <t>SF-02530</t>
    </r>
  </si>
  <si>
    <r>
      <rPr>
        <sz val="8"/>
        <rFont val="Times New Roman"/>
        <family val="1"/>
      </rPr>
      <t>Alicate de pressão</t>
    </r>
  </si>
  <si>
    <r>
      <rPr>
        <sz val="8"/>
        <rFont val="Times New Roman"/>
        <family val="1"/>
      </rPr>
      <t>53,25</t>
    </r>
  </si>
  <si>
    <r>
      <rPr>
        <sz val="8"/>
        <rFont val="Times New Roman"/>
        <family val="1"/>
      </rPr>
      <t>798,75</t>
    </r>
  </si>
  <si>
    <r>
      <rPr>
        <sz val="8"/>
        <rFont val="Times New Roman"/>
        <family val="1"/>
      </rPr>
      <t>13,31</t>
    </r>
  </si>
  <si>
    <r>
      <rPr>
        <sz val="8"/>
        <rFont val="Times New Roman"/>
        <family val="1"/>
      </rPr>
      <t>399,30</t>
    </r>
  </si>
  <si>
    <r>
      <rPr>
        <sz val="8"/>
        <rFont val="Times New Roman"/>
        <family val="1"/>
      </rPr>
      <t>4.170</t>
    </r>
  </si>
  <si>
    <r>
      <rPr>
        <sz val="8"/>
        <rFont val="Times New Roman"/>
        <family val="1"/>
      </rPr>
      <t>SF-00746</t>
    </r>
  </si>
  <si>
    <r>
      <rPr>
        <sz val="8"/>
        <rFont val="Times New Roman"/>
        <family val="1"/>
      </rPr>
      <t>Esquadro 300 mm</t>
    </r>
  </si>
  <si>
    <r>
      <rPr>
        <sz val="8"/>
        <rFont val="Times New Roman"/>
        <family val="1"/>
      </rPr>
      <t>20,62</t>
    </r>
  </si>
  <si>
    <r>
      <rPr>
        <sz val="8"/>
        <rFont val="Times New Roman"/>
        <family val="1"/>
      </rPr>
      <t>515,38</t>
    </r>
  </si>
  <si>
    <r>
      <rPr>
        <sz val="8"/>
        <rFont val="Times New Roman"/>
        <family val="1"/>
      </rPr>
      <t>8,59</t>
    </r>
  </si>
  <si>
    <r>
      <rPr>
        <sz val="8"/>
        <rFont val="Times New Roman"/>
        <family val="1"/>
      </rPr>
      <t>257,70</t>
    </r>
  </si>
  <si>
    <r>
      <rPr>
        <sz val="8"/>
        <rFont val="Times New Roman"/>
        <family val="1"/>
      </rPr>
      <t>4.171</t>
    </r>
  </si>
  <si>
    <r>
      <rPr>
        <sz val="8"/>
        <rFont val="Times New Roman"/>
        <family val="1"/>
      </rPr>
      <t>SF-02531</t>
    </r>
  </si>
  <si>
    <r>
      <rPr>
        <sz val="8"/>
        <rFont val="Times New Roman"/>
        <family val="1"/>
      </rPr>
      <t>Punção de centro</t>
    </r>
  </si>
  <si>
    <r>
      <rPr>
        <sz val="8"/>
        <rFont val="Times New Roman"/>
        <family val="1"/>
      </rPr>
      <t>22,88</t>
    </r>
  </si>
  <si>
    <r>
      <rPr>
        <sz val="8"/>
        <rFont val="Times New Roman"/>
        <family val="1"/>
      </rPr>
      <t>709,28</t>
    </r>
  </si>
  <si>
    <r>
      <rPr>
        <sz val="8"/>
        <rFont val="Times New Roman"/>
        <family val="1"/>
      </rPr>
      <t>11,82</t>
    </r>
  </si>
  <si>
    <r>
      <rPr>
        <sz val="8"/>
        <rFont val="Times New Roman"/>
        <family val="1"/>
      </rPr>
      <t>354,60</t>
    </r>
  </si>
  <si>
    <r>
      <rPr>
        <sz val="8"/>
        <rFont val="Times New Roman"/>
        <family val="1"/>
      </rPr>
      <t>4.172</t>
    </r>
  </si>
  <si>
    <r>
      <rPr>
        <sz val="8"/>
        <rFont val="Times New Roman"/>
        <family val="1"/>
      </rPr>
      <t>SF-00771</t>
    </r>
  </si>
  <si>
    <r>
      <rPr>
        <sz val="8"/>
        <rFont val="Times New Roman"/>
        <family val="1"/>
      </rPr>
      <t>Rebitadeira manual</t>
    </r>
  </si>
  <si>
    <r>
      <rPr>
        <sz val="8"/>
        <rFont val="Times New Roman"/>
        <family val="1"/>
      </rPr>
      <t>152,95</t>
    </r>
  </si>
  <si>
    <r>
      <rPr>
        <sz val="8"/>
        <rFont val="Times New Roman"/>
        <family val="1"/>
      </rPr>
      <t>917,70</t>
    </r>
  </si>
  <si>
    <r>
      <rPr>
        <sz val="8"/>
        <rFont val="Times New Roman"/>
        <family val="1"/>
      </rPr>
      <t>15,30</t>
    </r>
  </si>
  <si>
    <r>
      <rPr>
        <sz val="8"/>
        <rFont val="Times New Roman"/>
        <family val="1"/>
      </rPr>
      <t>459,00</t>
    </r>
  </si>
  <si>
    <r>
      <rPr>
        <sz val="8"/>
        <rFont val="Times New Roman"/>
        <family val="1"/>
      </rPr>
      <t>4.173</t>
    </r>
  </si>
  <si>
    <r>
      <rPr>
        <sz val="8"/>
        <rFont val="Times New Roman"/>
        <family val="1"/>
      </rPr>
      <t>SF-02532</t>
    </r>
  </si>
  <si>
    <r>
      <rPr>
        <sz val="8"/>
        <rFont val="Times New Roman"/>
        <family val="1"/>
      </rPr>
      <t>Rebitadeira de rosca</t>
    </r>
  </si>
  <si>
    <r>
      <rPr>
        <sz val="8"/>
        <rFont val="Times New Roman"/>
        <family val="1"/>
      </rPr>
      <t>409,99</t>
    </r>
  </si>
  <si>
    <r>
      <rPr>
        <sz val="8"/>
        <rFont val="Times New Roman"/>
        <family val="1"/>
      </rPr>
      <t>2.459,94</t>
    </r>
  </si>
  <si>
    <r>
      <rPr>
        <sz val="8"/>
        <rFont val="Times New Roman"/>
        <family val="1"/>
      </rPr>
      <t>41,00</t>
    </r>
  </si>
  <si>
    <r>
      <rPr>
        <sz val="8"/>
        <rFont val="Times New Roman"/>
        <family val="1"/>
      </rPr>
      <t>1.230,00</t>
    </r>
  </si>
  <si>
    <r>
      <rPr>
        <sz val="8"/>
        <rFont val="Times New Roman"/>
        <family val="1"/>
      </rPr>
      <t>4.174</t>
    </r>
  </si>
  <si>
    <r>
      <rPr>
        <sz val="8"/>
        <rFont val="Times New Roman"/>
        <family val="1"/>
      </rPr>
      <t>SF-02533</t>
    </r>
  </si>
  <si>
    <r>
      <rPr>
        <sz val="8"/>
        <rFont val="Times New Roman"/>
        <family val="1"/>
      </rPr>
      <t>Serrote para gesso 150 mm</t>
    </r>
  </si>
  <si>
    <r>
      <rPr>
        <sz val="8"/>
        <rFont val="Times New Roman"/>
        <family val="1"/>
      </rPr>
      <t>35,17</t>
    </r>
  </si>
  <si>
    <r>
      <rPr>
        <sz val="8"/>
        <rFont val="Times New Roman"/>
        <family val="1"/>
      </rPr>
      <t>281,36</t>
    </r>
  </si>
  <si>
    <r>
      <rPr>
        <sz val="8"/>
        <rFont val="Times New Roman"/>
        <family val="1"/>
      </rPr>
      <t>4,69</t>
    </r>
  </si>
  <si>
    <r>
      <rPr>
        <sz val="8"/>
        <rFont val="Times New Roman"/>
        <family val="1"/>
      </rPr>
      <t>140,70</t>
    </r>
  </si>
  <si>
    <r>
      <rPr>
        <sz val="8"/>
        <rFont val="Times New Roman"/>
        <family val="1"/>
      </rPr>
      <t>4.175</t>
    </r>
  </si>
  <si>
    <r>
      <rPr>
        <sz val="8"/>
        <rFont val="Times New Roman"/>
        <family val="1"/>
      </rPr>
      <t>SF-02534</t>
    </r>
  </si>
  <si>
    <r>
      <rPr>
        <sz val="8"/>
        <rFont val="Times New Roman"/>
        <family val="1"/>
      </rPr>
      <t>Martelo de borracha</t>
    </r>
  </si>
  <si>
    <r>
      <rPr>
        <sz val="8"/>
        <rFont val="Times New Roman"/>
        <family val="1"/>
      </rPr>
      <t>27,06</t>
    </r>
  </si>
  <si>
    <r>
      <rPr>
        <sz val="8"/>
        <rFont val="Times New Roman"/>
        <family val="1"/>
      </rPr>
      <t>270,60</t>
    </r>
  </si>
  <si>
    <r>
      <rPr>
        <sz val="8"/>
        <rFont val="Times New Roman"/>
        <family val="1"/>
      </rPr>
      <t>135,30</t>
    </r>
  </si>
  <si>
    <r>
      <rPr>
        <sz val="8"/>
        <rFont val="Times New Roman"/>
        <family val="1"/>
      </rPr>
      <t>4.176</t>
    </r>
  </si>
  <si>
    <r>
      <rPr>
        <sz val="8"/>
        <rFont val="Times New Roman"/>
        <family val="1"/>
      </rPr>
      <t>SF-00760</t>
    </r>
  </si>
  <si>
    <r>
      <rPr>
        <sz val="8"/>
        <rFont val="Times New Roman"/>
        <family val="1"/>
      </rPr>
      <t>Martelo tipo unha</t>
    </r>
  </si>
  <si>
    <r>
      <rPr>
        <sz val="8"/>
        <rFont val="Times New Roman"/>
        <family val="1"/>
      </rPr>
      <t>44,45</t>
    </r>
  </si>
  <si>
    <r>
      <rPr>
        <sz val="8"/>
        <rFont val="Times New Roman"/>
        <family val="1"/>
      </rPr>
      <t>444,50</t>
    </r>
  </si>
  <si>
    <r>
      <rPr>
        <sz val="8"/>
        <rFont val="Times New Roman"/>
        <family val="1"/>
      </rPr>
      <t>7,41</t>
    </r>
  </si>
  <si>
    <r>
      <rPr>
        <sz val="8"/>
        <rFont val="Times New Roman"/>
        <family val="1"/>
      </rPr>
      <t>222,30</t>
    </r>
  </si>
  <si>
    <r>
      <rPr>
        <sz val="8"/>
        <rFont val="Times New Roman"/>
        <family val="1"/>
      </rPr>
      <t>4.177</t>
    </r>
  </si>
  <si>
    <r>
      <rPr>
        <sz val="8"/>
        <rFont val="Times New Roman"/>
        <family val="1"/>
      </rPr>
      <t>SF-02535</t>
    </r>
  </si>
  <si>
    <r>
      <rPr>
        <sz val="8"/>
        <rFont val="Times New Roman"/>
        <family val="1"/>
      </rPr>
      <t>Martelo tipo pena</t>
    </r>
  </si>
  <si>
    <r>
      <rPr>
        <sz val="8"/>
        <rFont val="Times New Roman"/>
        <family val="1"/>
      </rPr>
      <t>70,41</t>
    </r>
  </si>
  <si>
    <r>
      <rPr>
        <sz val="8"/>
        <rFont val="Times New Roman"/>
        <family val="1"/>
      </rPr>
      <t>704,10</t>
    </r>
  </si>
  <si>
    <r>
      <rPr>
        <sz val="8"/>
        <rFont val="Times New Roman"/>
        <family val="1"/>
      </rPr>
      <t>11,74</t>
    </r>
  </si>
  <si>
    <r>
      <rPr>
        <sz val="8"/>
        <rFont val="Times New Roman"/>
        <family val="1"/>
      </rPr>
      <t>352,20</t>
    </r>
  </si>
  <si>
    <r>
      <rPr>
        <sz val="8"/>
        <rFont val="Times New Roman"/>
        <family val="1"/>
      </rPr>
      <t>4.178</t>
    </r>
  </si>
  <si>
    <r>
      <rPr>
        <sz val="8"/>
        <rFont val="Times New Roman"/>
        <family val="1"/>
      </rPr>
      <t>SF-02536</t>
    </r>
  </si>
  <si>
    <r>
      <rPr>
        <sz val="8"/>
        <rFont val="Times New Roman"/>
        <family val="1"/>
      </rPr>
      <t>Martelo com borda em plástico</t>
    </r>
  </si>
  <si>
    <r>
      <rPr>
        <sz val="8"/>
        <rFont val="Times New Roman"/>
        <family val="1"/>
      </rPr>
      <t>119,69</t>
    </r>
  </si>
  <si>
    <r>
      <rPr>
        <sz val="8"/>
        <rFont val="Times New Roman"/>
        <family val="1"/>
      </rPr>
      <t>1.196,90</t>
    </r>
  </si>
  <si>
    <r>
      <rPr>
        <sz val="8"/>
        <rFont val="Times New Roman"/>
        <family val="1"/>
      </rPr>
      <t>19,95</t>
    </r>
  </si>
  <si>
    <r>
      <rPr>
        <sz val="8"/>
        <rFont val="Times New Roman"/>
        <family val="1"/>
      </rPr>
      <t>598,50</t>
    </r>
  </si>
  <si>
    <r>
      <rPr>
        <sz val="8"/>
        <rFont val="Times New Roman"/>
        <family val="1"/>
      </rPr>
      <t>4.179</t>
    </r>
  </si>
  <si>
    <r>
      <rPr>
        <sz val="8"/>
        <rFont val="Times New Roman"/>
        <family val="1"/>
      </rPr>
      <t>SF-00773</t>
    </r>
  </si>
  <si>
    <r>
      <rPr>
        <sz val="8"/>
        <rFont val="Times New Roman"/>
        <family val="1"/>
      </rPr>
      <t>Serrote 20 polegadas</t>
    </r>
  </si>
  <si>
    <r>
      <rPr>
        <sz val="8"/>
        <rFont val="Times New Roman"/>
        <family val="1"/>
      </rPr>
      <t>124,24</t>
    </r>
  </si>
  <si>
    <r>
      <rPr>
        <sz val="8"/>
        <rFont val="Times New Roman"/>
        <family val="1"/>
      </rPr>
      <t>621,20</t>
    </r>
  </si>
  <si>
    <r>
      <rPr>
        <sz val="8"/>
        <rFont val="Times New Roman"/>
        <family val="1"/>
      </rPr>
      <t>10,35</t>
    </r>
  </si>
  <si>
    <r>
      <rPr>
        <sz val="8"/>
        <rFont val="Times New Roman"/>
        <family val="1"/>
      </rPr>
      <t>310,50</t>
    </r>
  </si>
  <si>
    <r>
      <rPr>
        <sz val="8"/>
        <rFont val="Times New Roman"/>
        <family val="1"/>
      </rPr>
      <t>4.180</t>
    </r>
  </si>
  <si>
    <r>
      <rPr>
        <sz val="8"/>
        <rFont val="Times New Roman"/>
        <family val="1"/>
      </rPr>
      <t>SF-02537</t>
    </r>
  </si>
  <si>
    <r>
      <rPr>
        <sz val="8"/>
        <rFont val="Times New Roman"/>
        <family val="1"/>
      </rPr>
      <t>Marreta oitavada 1000g</t>
    </r>
  </si>
  <si>
    <r>
      <rPr>
        <sz val="8"/>
        <rFont val="Times New Roman"/>
        <family val="1"/>
      </rPr>
      <t>171,50</t>
    </r>
  </si>
  <si>
    <r>
      <rPr>
        <sz val="8"/>
        <rFont val="Times New Roman"/>
        <family val="1"/>
      </rPr>
      <t>2,86</t>
    </r>
  </si>
  <si>
    <r>
      <rPr>
        <sz val="8"/>
        <rFont val="Times New Roman"/>
        <family val="1"/>
      </rPr>
      <t>85,80</t>
    </r>
  </si>
  <si>
    <r>
      <rPr>
        <sz val="8"/>
        <rFont val="Times New Roman"/>
        <family val="1"/>
      </rPr>
      <t>4.181</t>
    </r>
  </si>
  <si>
    <r>
      <rPr>
        <sz val="8"/>
        <rFont val="Times New Roman"/>
        <family val="1"/>
      </rPr>
      <t>SF-02538</t>
    </r>
  </si>
  <si>
    <r>
      <rPr>
        <sz val="8"/>
        <rFont val="Times New Roman"/>
        <family val="1"/>
      </rPr>
      <t>Morsa de bancada</t>
    </r>
  </si>
  <si>
    <r>
      <rPr>
        <sz val="8"/>
        <rFont val="Times New Roman"/>
        <family val="1"/>
      </rPr>
      <t>440,90</t>
    </r>
  </si>
  <si>
    <r>
      <rPr>
        <sz val="8"/>
        <rFont val="Times New Roman"/>
        <family val="1"/>
      </rPr>
      <t>2.204,50</t>
    </r>
  </si>
  <si>
    <r>
      <rPr>
        <sz val="8"/>
        <rFont val="Times New Roman"/>
        <family val="1"/>
      </rPr>
      <t>36,74</t>
    </r>
  </si>
  <si>
    <r>
      <rPr>
        <sz val="8"/>
        <rFont val="Times New Roman"/>
        <family val="1"/>
      </rPr>
      <t>1.102,20</t>
    </r>
  </si>
  <si>
    <r>
      <rPr>
        <sz val="8"/>
        <rFont val="Times New Roman"/>
        <family val="1"/>
      </rPr>
      <t>4.182</t>
    </r>
  </si>
  <si>
    <r>
      <rPr>
        <sz val="8"/>
        <rFont val="Times New Roman"/>
        <family val="1"/>
      </rPr>
      <t>SF-02539</t>
    </r>
  </si>
  <si>
    <r>
      <rPr>
        <sz val="8"/>
        <rFont val="Times New Roman"/>
        <family val="1"/>
      </rPr>
      <t>Riscador de metal duro</t>
    </r>
  </si>
  <si>
    <r>
      <rPr>
        <sz val="8"/>
        <rFont val="Times New Roman"/>
        <family val="1"/>
      </rPr>
      <t>26,05</t>
    </r>
  </si>
  <si>
    <r>
      <rPr>
        <sz val="8"/>
        <rFont val="Times New Roman"/>
        <family val="1"/>
      </rPr>
      <t>390,75</t>
    </r>
  </si>
  <si>
    <r>
      <rPr>
        <sz val="8"/>
        <rFont val="Times New Roman"/>
        <family val="1"/>
      </rPr>
      <t>6,51</t>
    </r>
  </si>
  <si>
    <r>
      <rPr>
        <sz val="8"/>
        <rFont val="Times New Roman"/>
        <family val="1"/>
      </rPr>
      <t>195,30</t>
    </r>
  </si>
  <si>
    <r>
      <rPr>
        <sz val="8"/>
        <rFont val="Times New Roman"/>
        <family val="1"/>
      </rPr>
      <t>4.183</t>
    </r>
  </si>
  <si>
    <r>
      <rPr>
        <sz val="8"/>
        <rFont val="Times New Roman"/>
        <family val="1"/>
      </rPr>
      <t>SF-02540</t>
    </r>
  </si>
  <si>
    <r>
      <rPr>
        <sz val="8"/>
        <rFont val="Times New Roman"/>
        <family val="1"/>
      </rPr>
      <t>Jogo de macho e cossinete</t>
    </r>
  </si>
  <si>
    <r>
      <rPr>
        <sz val="8"/>
        <rFont val="Times New Roman"/>
        <family val="1"/>
      </rPr>
      <t>1.120,75</t>
    </r>
  </si>
  <si>
    <r>
      <rPr>
        <sz val="8"/>
        <rFont val="Times New Roman"/>
        <family val="1"/>
      </rPr>
      <t>2.241,50</t>
    </r>
  </si>
  <si>
    <r>
      <rPr>
        <sz val="8"/>
        <rFont val="Times New Roman"/>
        <family val="1"/>
      </rPr>
      <t>37,36</t>
    </r>
  </si>
  <si>
    <r>
      <rPr>
        <sz val="8"/>
        <rFont val="Times New Roman"/>
        <family val="1"/>
      </rPr>
      <t>1.120,80</t>
    </r>
  </si>
  <si>
    <r>
      <rPr>
        <sz val="8"/>
        <rFont val="Times New Roman"/>
        <family val="1"/>
      </rPr>
      <t>4.184</t>
    </r>
  </si>
  <si>
    <r>
      <rPr>
        <sz val="8"/>
        <rFont val="Times New Roman"/>
        <family val="1"/>
      </rPr>
      <t>SF-01201</t>
    </r>
  </si>
  <si>
    <r>
      <rPr>
        <sz val="8"/>
        <rFont val="Times New Roman"/>
        <family val="1"/>
      </rPr>
      <t>Talhadeira</t>
    </r>
  </si>
  <si>
    <r>
      <rPr>
        <sz val="8"/>
        <rFont val="Times New Roman"/>
        <family val="1"/>
      </rPr>
      <t>68,40</t>
    </r>
  </si>
  <si>
    <r>
      <rPr>
        <sz val="8"/>
        <rFont val="Times New Roman"/>
        <family val="1"/>
      </rPr>
      <t>342,00</t>
    </r>
  </si>
  <si>
    <r>
      <rPr>
        <sz val="8"/>
        <rFont val="Times New Roman"/>
        <family val="1"/>
      </rPr>
      <t>5,70</t>
    </r>
  </si>
  <si>
    <r>
      <rPr>
        <sz val="8"/>
        <rFont val="Times New Roman"/>
        <family val="1"/>
      </rPr>
      <t>171,00</t>
    </r>
  </si>
  <si>
    <r>
      <rPr>
        <sz val="8"/>
        <rFont val="Times New Roman"/>
        <family val="1"/>
      </rPr>
      <t>4.185</t>
    </r>
  </si>
  <si>
    <r>
      <rPr>
        <sz val="8"/>
        <rFont val="Times New Roman"/>
        <family val="1"/>
      </rPr>
      <t>SF-01197</t>
    </r>
  </si>
  <si>
    <r>
      <rPr>
        <sz val="8"/>
        <rFont val="Times New Roman"/>
        <family val="1"/>
      </rPr>
      <t>Marreta 2 kg</t>
    </r>
  </si>
  <si>
    <r>
      <rPr>
        <sz val="8"/>
        <rFont val="Times New Roman"/>
        <family val="1"/>
      </rPr>
      <t>51,96</t>
    </r>
  </si>
  <si>
    <r>
      <rPr>
        <sz val="8"/>
        <rFont val="Times New Roman"/>
        <family val="1"/>
      </rPr>
      <t>259,80</t>
    </r>
  </si>
  <si>
    <r>
      <rPr>
        <sz val="8"/>
        <rFont val="Times New Roman"/>
        <family val="1"/>
      </rPr>
      <t>4,33</t>
    </r>
  </si>
  <si>
    <r>
      <rPr>
        <sz val="8"/>
        <rFont val="Times New Roman"/>
        <family val="1"/>
      </rPr>
      <t>129,90</t>
    </r>
  </si>
  <si>
    <r>
      <rPr>
        <sz val="8"/>
        <rFont val="Times New Roman"/>
        <family val="1"/>
      </rPr>
      <t>4.186</t>
    </r>
  </si>
  <si>
    <r>
      <rPr>
        <sz val="8"/>
        <rFont val="Times New Roman"/>
        <family val="1"/>
      </rPr>
      <t>SF-00810</t>
    </r>
  </si>
  <si>
    <r>
      <rPr>
        <sz val="8"/>
        <rFont val="Times New Roman"/>
        <family val="1"/>
      </rPr>
      <t xml:space="preserve">Caixa plástica para massas
</t>
    </r>
    <r>
      <rPr>
        <sz val="8"/>
        <rFont val="Times New Roman"/>
        <family val="1"/>
      </rPr>
      <t>(masseira) 20 L</t>
    </r>
  </si>
  <si>
    <r>
      <rPr>
        <sz val="8"/>
        <rFont val="Times New Roman"/>
        <family val="1"/>
      </rPr>
      <t>97,05</t>
    </r>
  </si>
  <si>
    <r>
      <rPr>
        <sz val="8"/>
        <rFont val="Times New Roman"/>
        <family val="1"/>
      </rPr>
      <t>1,62</t>
    </r>
  </si>
  <si>
    <r>
      <rPr>
        <sz val="8"/>
        <rFont val="Times New Roman"/>
        <family val="1"/>
      </rPr>
      <t>48,60</t>
    </r>
  </si>
  <si>
    <r>
      <rPr>
        <sz val="8"/>
        <rFont val="Times New Roman"/>
        <family val="1"/>
      </rPr>
      <t>4.187</t>
    </r>
  </si>
  <si>
    <r>
      <rPr>
        <sz val="8"/>
        <rFont val="Times New Roman"/>
        <family val="1"/>
      </rPr>
      <t>SF-00811</t>
    </r>
  </si>
  <si>
    <r>
      <rPr>
        <sz val="8"/>
        <rFont val="Times New Roman"/>
        <family val="1"/>
      </rPr>
      <t>Colher de pedreiro 9"</t>
    </r>
  </si>
  <si>
    <r>
      <rPr>
        <sz val="8"/>
        <rFont val="Times New Roman"/>
        <family val="1"/>
      </rPr>
      <t>53,96</t>
    </r>
  </si>
  <si>
    <r>
      <rPr>
        <sz val="8"/>
        <rFont val="Times New Roman"/>
        <family val="1"/>
      </rPr>
      <t>269,80</t>
    </r>
  </si>
  <si>
    <r>
      <rPr>
        <sz val="8"/>
        <rFont val="Times New Roman"/>
        <family val="1"/>
      </rPr>
      <t>4,50</t>
    </r>
  </si>
  <si>
    <r>
      <rPr>
        <sz val="8"/>
        <rFont val="Times New Roman"/>
        <family val="1"/>
      </rPr>
      <t>135,00</t>
    </r>
  </si>
  <si>
    <r>
      <rPr>
        <sz val="8"/>
        <rFont val="Times New Roman"/>
        <family val="1"/>
      </rPr>
      <t>4.188</t>
    </r>
  </si>
  <si>
    <r>
      <rPr>
        <sz val="8"/>
        <rFont val="Times New Roman"/>
        <family val="1"/>
      </rPr>
      <t>SF-00814</t>
    </r>
  </si>
  <si>
    <r>
      <rPr>
        <sz val="8"/>
        <rFont val="Times New Roman"/>
        <family val="1"/>
      </rPr>
      <t>Desempenadeira de aço lisa</t>
    </r>
  </si>
  <si>
    <r>
      <rPr>
        <sz val="8"/>
        <rFont val="Times New Roman"/>
        <family val="1"/>
      </rPr>
      <t>12,83</t>
    </r>
  </si>
  <si>
    <r>
      <rPr>
        <sz val="8"/>
        <rFont val="Times New Roman"/>
        <family val="1"/>
      </rPr>
      <t>64,13</t>
    </r>
  </si>
  <si>
    <r>
      <rPr>
        <sz val="8"/>
        <rFont val="Times New Roman"/>
        <family val="1"/>
      </rPr>
      <t>1,07</t>
    </r>
  </si>
  <si>
    <r>
      <rPr>
        <sz val="8"/>
        <rFont val="Times New Roman"/>
        <family val="1"/>
      </rPr>
      <t>32,10</t>
    </r>
  </si>
  <si>
    <r>
      <rPr>
        <sz val="8"/>
        <rFont val="Times New Roman"/>
        <family val="1"/>
      </rPr>
      <t>4.189</t>
    </r>
  </si>
  <si>
    <r>
      <rPr>
        <sz val="8"/>
        <rFont val="Times New Roman"/>
        <family val="1"/>
      </rPr>
      <t>SF-00809</t>
    </r>
  </si>
  <si>
    <r>
      <rPr>
        <sz val="8"/>
        <rFont val="Times New Roman"/>
        <family val="1"/>
      </rPr>
      <t>Broxa Retangular</t>
    </r>
  </si>
  <si>
    <r>
      <rPr>
        <sz val="8"/>
        <rFont val="Times New Roman"/>
        <family val="1"/>
      </rPr>
      <t>25,62</t>
    </r>
  </si>
  <si>
    <r>
      <rPr>
        <sz val="8"/>
        <rFont val="Times New Roman"/>
        <family val="1"/>
      </rPr>
      <t>128,10</t>
    </r>
  </si>
  <si>
    <r>
      <rPr>
        <sz val="8"/>
        <rFont val="Times New Roman"/>
        <family val="1"/>
      </rPr>
      <t>2,14</t>
    </r>
  </si>
  <si>
    <r>
      <rPr>
        <sz val="8"/>
        <rFont val="Times New Roman"/>
        <family val="1"/>
      </rPr>
      <t>64,20</t>
    </r>
  </si>
  <si>
    <r>
      <rPr>
        <sz val="8"/>
        <rFont val="Times New Roman"/>
        <family val="1"/>
      </rPr>
      <t>4.190</t>
    </r>
  </si>
  <si>
    <r>
      <rPr>
        <sz val="8"/>
        <rFont val="Times New Roman"/>
        <family val="1"/>
      </rPr>
      <t>SF-00725</t>
    </r>
  </si>
  <si>
    <r>
      <rPr>
        <sz val="8"/>
        <rFont val="Times New Roman"/>
        <family val="1"/>
      </rPr>
      <t>Balde metálico</t>
    </r>
  </si>
  <si>
    <r>
      <rPr>
        <sz val="8"/>
        <rFont val="Times New Roman"/>
        <family val="1"/>
      </rPr>
      <t>19,03</t>
    </r>
  </si>
  <si>
    <r>
      <rPr>
        <sz val="8"/>
        <rFont val="Times New Roman"/>
        <family val="1"/>
      </rPr>
      <t>95,15</t>
    </r>
  </si>
  <si>
    <r>
      <rPr>
        <sz val="8"/>
        <rFont val="Times New Roman"/>
        <family val="1"/>
      </rPr>
      <t>1,59</t>
    </r>
  </si>
  <si>
    <r>
      <rPr>
        <sz val="8"/>
        <rFont val="Times New Roman"/>
        <family val="1"/>
      </rPr>
      <t>47,70</t>
    </r>
  </si>
  <si>
    <r>
      <rPr>
        <sz val="8"/>
        <rFont val="Times New Roman"/>
        <family val="1"/>
      </rPr>
      <t>4.191</t>
    </r>
  </si>
  <si>
    <r>
      <rPr>
        <sz val="8"/>
        <rFont val="Times New Roman"/>
        <family val="1"/>
      </rPr>
      <t>SF-00728</t>
    </r>
  </si>
  <si>
    <r>
      <rPr>
        <sz val="8"/>
        <rFont val="Times New Roman"/>
        <family val="1"/>
      </rPr>
      <t>Carrinho de mão reforçado</t>
    </r>
  </si>
  <si>
    <r>
      <rPr>
        <sz val="8"/>
        <rFont val="Times New Roman"/>
        <family val="1"/>
      </rPr>
      <t>203,68</t>
    </r>
  </si>
  <si>
    <r>
      <rPr>
        <sz val="8"/>
        <rFont val="Times New Roman"/>
        <family val="1"/>
      </rPr>
      <t>407,36</t>
    </r>
  </si>
  <si>
    <r>
      <rPr>
        <sz val="8"/>
        <rFont val="Times New Roman"/>
        <family val="1"/>
      </rPr>
      <t>6,79</t>
    </r>
  </si>
  <si>
    <r>
      <rPr>
        <sz val="8"/>
        <rFont val="Times New Roman"/>
        <family val="1"/>
      </rPr>
      <t>203,70</t>
    </r>
  </si>
  <si>
    <r>
      <rPr>
        <sz val="8"/>
        <rFont val="Times New Roman"/>
        <family val="1"/>
      </rPr>
      <t>4.192</t>
    </r>
  </si>
  <si>
    <r>
      <rPr>
        <sz val="8"/>
        <rFont val="Times New Roman"/>
        <family val="1"/>
      </rPr>
      <t>SF-00772</t>
    </r>
  </si>
  <si>
    <r>
      <rPr>
        <sz val="8"/>
        <rFont val="Times New Roman"/>
        <family val="1"/>
      </rPr>
      <t xml:space="preserve">Régua de alumínio para pedreiro
</t>
    </r>
    <r>
      <rPr>
        <sz val="8"/>
        <rFont val="Times New Roman"/>
        <family val="1"/>
      </rPr>
      <t>com 2m</t>
    </r>
  </si>
  <si>
    <r>
      <rPr>
        <sz val="8"/>
        <rFont val="Times New Roman"/>
        <family val="1"/>
      </rPr>
      <t>36,11</t>
    </r>
  </si>
  <si>
    <r>
      <rPr>
        <sz val="8"/>
        <rFont val="Times New Roman"/>
        <family val="1"/>
      </rPr>
      <t>72,22</t>
    </r>
  </si>
  <si>
    <r>
      <rPr>
        <sz val="8"/>
        <rFont val="Times New Roman"/>
        <family val="1"/>
      </rPr>
      <t>1,20</t>
    </r>
  </si>
  <si>
    <r>
      <rPr>
        <sz val="8"/>
        <rFont val="Times New Roman"/>
        <family val="1"/>
      </rPr>
      <t>36,00</t>
    </r>
  </si>
  <si>
    <r>
      <rPr>
        <sz val="8"/>
        <rFont val="Times New Roman"/>
        <family val="1"/>
      </rPr>
      <t>4.193</t>
    </r>
  </si>
  <si>
    <r>
      <rPr>
        <sz val="8"/>
        <rFont val="Times New Roman"/>
        <family val="1"/>
      </rPr>
      <t>SF-00745</t>
    </r>
  </si>
  <si>
    <r>
      <rPr>
        <sz val="8"/>
        <rFont val="Times New Roman"/>
        <family val="1"/>
      </rPr>
      <t>Espátula forjada de 8 cm</t>
    </r>
  </si>
  <si>
    <r>
      <rPr>
        <sz val="8"/>
        <rFont val="Times New Roman"/>
        <family val="1"/>
      </rPr>
      <t>12,39</t>
    </r>
  </si>
  <si>
    <r>
      <rPr>
        <sz val="8"/>
        <rFont val="Times New Roman"/>
        <family val="1"/>
      </rPr>
      <t>61,94</t>
    </r>
  </si>
  <si>
    <r>
      <rPr>
        <sz val="8"/>
        <rFont val="Times New Roman"/>
        <family val="1"/>
      </rPr>
      <t>1,03</t>
    </r>
  </si>
  <si>
    <r>
      <rPr>
        <sz val="8"/>
        <rFont val="Times New Roman"/>
        <family val="1"/>
      </rPr>
      <t>30,90</t>
    </r>
  </si>
  <si>
    <r>
      <rPr>
        <sz val="8"/>
        <rFont val="Times New Roman"/>
        <family val="1"/>
      </rPr>
      <t>4.194</t>
    </r>
  </si>
  <si>
    <r>
      <rPr>
        <sz val="8"/>
        <rFont val="Times New Roman"/>
        <family val="1"/>
      </rPr>
      <t>SF-05284</t>
    </r>
  </si>
  <si>
    <r>
      <rPr>
        <sz val="8"/>
        <rFont val="Times New Roman"/>
        <family val="1"/>
      </rPr>
      <t xml:space="preserve">Alicate crimpador para conector
</t>
    </r>
    <r>
      <rPr>
        <sz val="8"/>
        <rFont val="Times New Roman"/>
        <family val="1"/>
      </rPr>
      <t>MC4</t>
    </r>
  </si>
  <si>
    <r>
      <rPr>
        <sz val="8"/>
        <rFont val="Times New Roman"/>
        <family val="1"/>
      </rPr>
      <t>313,60</t>
    </r>
  </si>
  <si>
    <r>
      <rPr>
        <sz val="8"/>
        <rFont val="Times New Roman"/>
        <family val="1"/>
      </rPr>
      <t>627,20</t>
    </r>
  </si>
  <si>
    <r>
      <rPr>
        <sz val="8"/>
        <rFont val="Times New Roman"/>
        <family val="1"/>
      </rPr>
      <t>10,45</t>
    </r>
  </si>
  <si>
    <r>
      <rPr>
        <sz val="8"/>
        <rFont val="Times New Roman"/>
        <family val="1"/>
      </rPr>
      <t>4.195</t>
    </r>
  </si>
  <si>
    <r>
      <rPr>
        <sz val="8"/>
        <rFont val="Times New Roman"/>
        <family val="1"/>
      </rPr>
      <t>SF-05285</t>
    </r>
  </si>
  <si>
    <r>
      <rPr>
        <sz val="8"/>
        <rFont val="Times New Roman"/>
        <family val="1"/>
      </rPr>
      <t>Rebarbador manual</t>
    </r>
  </si>
  <si>
    <r>
      <rPr>
        <sz val="8"/>
        <rFont val="Times New Roman"/>
        <family val="1"/>
      </rPr>
      <t>2.700,00</t>
    </r>
  </si>
  <si>
    <r>
      <rPr>
        <sz val="8"/>
        <rFont val="Times New Roman"/>
        <family val="1"/>
      </rPr>
      <t>45,00</t>
    </r>
  </si>
  <si>
    <r>
      <rPr>
        <sz val="8"/>
        <rFont val="Times New Roman"/>
        <family val="1"/>
      </rPr>
      <t>1.350,00</t>
    </r>
  </si>
  <si>
    <r>
      <rPr>
        <sz val="8"/>
        <rFont val="Times New Roman"/>
        <family val="1"/>
      </rPr>
      <t>4.196</t>
    </r>
  </si>
  <si>
    <r>
      <rPr>
        <sz val="8"/>
        <rFont val="Times New Roman"/>
        <family val="1"/>
      </rPr>
      <t>SF-05286</t>
    </r>
  </si>
  <si>
    <r>
      <rPr>
        <sz val="8"/>
        <rFont val="Times New Roman"/>
        <family val="1"/>
      </rPr>
      <t>Punção de centro automática</t>
    </r>
  </si>
  <si>
    <r>
      <rPr>
        <sz val="8"/>
        <rFont val="Times New Roman"/>
        <family val="1"/>
      </rPr>
      <t>585,75</t>
    </r>
  </si>
  <si>
    <r>
      <rPr>
        <sz val="8"/>
        <rFont val="Times New Roman"/>
        <family val="1"/>
      </rPr>
      <t>23.430,00</t>
    </r>
  </si>
  <si>
    <r>
      <rPr>
        <sz val="8"/>
        <rFont val="Times New Roman"/>
        <family val="1"/>
      </rPr>
      <t>390,50</t>
    </r>
  </si>
  <si>
    <r>
      <rPr>
        <sz val="8"/>
        <rFont val="Times New Roman"/>
        <family val="1"/>
      </rPr>
      <t>11.715,00</t>
    </r>
  </si>
  <si>
    <r>
      <rPr>
        <sz val="8"/>
        <rFont val="Times New Roman"/>
        <family val="1"/>
      </rPr>
      <t>4.197</t>
    </r>
  </si>
  <si>
    <r>
      <rPr>
        <sz val="8"/>
        <rFont val="Times New Roman"/>
        <family val="1"/>
      </rPr>
      <t>SF-05288</t>
    </r>
  </si>
  <si>
    <r>
      <rPr>
        <sz val="8"/>
        <rFont val="Times New Roman"/>
        <family val="1"/>
      </rPr>
      <t>Ferramenta de fixação à pólvora</t>
    </r>
  </si>
  <si>
    <r>
      <rPr>
        <sz val="8"/>
        <rFont val="Times New Roman"/>
        <family val="1"/>
      </rPr>
      <t>1.124,94</t>
    </r>
  </si>
  <si>
    <r>
      <rPr>
        <sz val="8"/>
        <rFont val="Times New Roman"/>
        <family val="1"/>
      </rPr>
      <t>18,75</t>
    </r>
  </si>
  <si>
    <r>
      <rPr>
        <sz val="8"/>
        <rFont val="Times New Roman"/>
        <family val="1"/>
      </rPr>
      <t>562,50</t>
    </r>
  </si>
  <si>
    <r>
      <rPr>
        <sz val="8"/>
        <rFont val="Times New Roman"/>
        <family val="1"/>
      </rPr>
      <t>4.198</t>
    </r>
  </si>
  <si>
    <r>
      <rPr>
        <sz val="8"/>
        <rFont val="Times New Roman"/>
        <family val="1"/>
      </rPr>
      <t>SF-05289</t>
    </r>
  </si>
  <si>
    <r>
      <rPr>
        <sz val="8"/>
        <rFont val="Times New Roman"/>
        <family val="1"/>
      </rPr>
      <t xml:space="preserve">Vassoura hidroangular limpeza de
</t>
    </r>
    <r>
      <rPr>
        <sz val="8"/>
        <rFont val="Times New Roman"/>
        <family val="1"/>
      </rPr>
      <t>módulo fotovoltaico</t>
    </r>
  </si>
  <si>
    <r>
      <rPr>
        <sz val="8"/>
        <rFont val="Times New Roman"/>
        <family val="1"/>
      </rPr>
      <t>224,10</t>
    </r>
  </si>
  <si>
    <r>
      <rPr>
        <sz val="8"/>
        <rFont val="Times New Roman"/>
        <family val="1"/>
      </rPr>
      <t>448,20</t>
    </r>
  </si>
  <si>
    <r>
      <rPr>
        <sz val="8"/>
        <rFont val="Times New Roman"/>
        <family val="1"/>
      </rPr>
      <t>7,47</t>
    </r>
  </si>
  <si>
    <r>
      <rPr>
        <sz val="8"/>
        <rFont val="Times New Roman"/>
        <family val="1"/>
      </rPr>
      <t>4.199</t>
    </r>
  </si>
  <si>
    <r>
      <rPr>
        <sz val="8"/>
        <rFont val="Times New Roman"/>
        <family val="1"/>
      </rPr>
      <t>SF-05290</t>
    </r>
  </si>
  <si>
    <r>
      <rPr>
        <sz val="8"/>
        <rFont val="Times New Roman"/>
        <family val="1"/>
      </rPr>
      <t>Mangueira 1/2 para jardim 25m</t>
    </r>
  </si>
  <si>
    <r>
      <rPr>
        <sz val="8"/>
        <rFont val="Times New Roman"/>
        <family val="1"/>
      </rPr>
      <t>195,04</t>
    </r>
  </si>
  <si>
    <r>
      <rPr>
        <sz val="8"/>
        <rFont val="Times New Roman"/>
        <family val="1"/>
      </rPr>
      <t>1.170,24</t>
    </r>
  </si>
  <si>
    <r>
      <rPr>
        <sz val="8"/>
        <rFont val="Times New Roman"/>
        <family val="1"/>
      </rPr>
      <t>585,00</t>
    </r>
  </si>
  <si>
    <r>
      <rPr>
        <sz val="8"/>
        <rFont val="Times New Roman"/>
        <family val="1"/>
      </rPr>
      <t>4.200</t>
    </r>
  </si>
  <si>
    <r>
      <rPr>
        <sz val="8"/>
        <rFont val="Times New Roman"/>
        <family val="1"/>
      </rPr>
      <t>SF-02541</t>
    </r>
  </si>
  <si>
    <r>
      <rPr>
        <sz val="8"/>
        <rFont val="Times New Roman"/>
        <family val="1"/>
      </rPr>
      <t>Alicate amperímetro 400 A</t>
    </r>
  </si>
  <si>
    <r>
      <rPr>
        <sz val="8"/>
        <rFont val="Times New Roman"/>
        <family val="1"/>
      </rPr>
      <t>644,99</t>
    </r>
  </si>
  <si>
    <r>
      <rPr>
        <sz val="8"/>
        <rFont val="Times New Roman"/>
        <family val="1"/>
      </rPr>
      <t>30.314,53</t>
    </r>
  </si>
  <si>
    <r>
      <rPr>
        <sz val="8"/>
        <rFont val="Times New Roman"/>
        <family val="1"/>
      </rPr>
      <t>252,62</t>
    </r>
  </si>
  <si>
    <r>
      <rPr>
        <sz val="8"/>
        <rFont val="Times New Roman"/>
        <family val="1"/>
      </rPr>
      <t>7.578,60</t>
    </r>
  </si>
  <si>
    <r>
      <rPr>
        <sz val="8"/>
        <rFont val="Times New Roman"/>
        <family val="1"/>
      </rPr>
      <t>4.201</t>
    </r>
  </si>
  <si>
    <r>
      <rPr>
        <sz val="8"/>
        <rFont val="Times New Roman"/>
        <family val="1"/>
      </rPr>
      <t>SF-02542</t>
    </r>
  </si>
  <si>
    <r>
      <rPr>
        <sz val="8"/>
        <rFont val="Times New Roman"/>
        <family val="1"/>
      </rPr>
      <t>Alicate amperímetro 1000 A</t>
    </r>
  </si>
  <si>
    <r>
      <rPr>
        <sz val="8"/>
        <rFont val="Times New Roman"/>
        <family val="1"/>
      </rPr>
      <t>5.503,69</t>
    </r>
  </si>
  <si>
    <r>
      <rPr>
        <sz val="8"/>
        <rFont val="Times New Roman"/>
        <family val="1"/>
      </rPr>
      <t>225.651,29</t>
    </r>
  </si>
  <si>
    <r>
      <rPr>
        <sz val="8"/>
        <rFont val="Times New Roman"/>
        <family val="1"/>
      </rPr>
      <t>1.880,43</t>
    </r>
  </si>
  <si>
    <r>
      <rPr>
        <sz val="8"/>
        <rFont val="Times New Roman"/>
        <family val="1"/>
      </rPr>
      <t>56.412,90</t>
    </r>
  </si>
  <si>
    <r>
      <rPr>
        <sz val="8"/>
        <rFont val="Times New Roman"/>
        <family val="1"/>
      </rPr>
      <t>4.202</t>
    </r>
  </si>
  <si>
    <r>
      <rPr>
        <sz val="8"/>
        <rFont val="Times New Roman"/>
        <family val="1"/>
      </rPr>
      <t>SF-02543</t>
    </r>
  </si>
  <si>
    <r>
      <rPr>
        <sz val="8"/>
        <rFont val="Times New Roman"/>
        <family val="1"/>
      </rPr>
      <t>Termômetro infravermelho</t>
    </r>
  </si>
  <si>
    <r>
      <rPr>
        <sz val="8"/>
        <rFont val="Times New Roman"/>
        <family val="1"/>
      </rPr>
      <t>375,25</t>
    </r>
  </si>
  <si>
    <r>
      <rPr>
        <sz val="8"/>
        <rFont val="Times New Roman"/>
        <family val="1"/>
      </rPr>
      <t>12.008,00</t>
    </r>
  </si>
  <si>
    <r>
      <rPr>
        <sz val="8"/>
        <rFont val="Times New Roman"/>
        <family val="1"/>
      </rPr>
      <t>100,07</t>
    </r>
  </si>
  <si>
    <r>
      <rPr>
        <sz val="8"/>
        <rFont val="Times New Roman"/>
        <family val="1"/>
      </rPr>
      <t>3.002,10</t>
    </r>
  </si>
  <si>
    <r>
      <rPr>
        <sz val="8"/>
        <rFont val="Times New Roman"/>
        <family val="1"/>
      </rPr>
      <t>4.203</t>
    </r>
  </si>
  <si>
    <r>
      <rPr>
        <sz val="8"/>
        <rFont val="Times New Roman"/>
        <family val="1"/>
      </rPr>
      <t>SF-02544</t>
    </r>
  </si>
  <si>
    <r>
      <rPr>
        <sz val="8"/>
        <rFont val="Times New Roman"/>
        <family val="1"/>
      </rPr>
      <t>Trena a laser 40m</t>
    </r>
  </si>
  <si>
    <r>
      <rPr>
        <sz val="8"/>
        <rFont val="Times New Roman"/>
        <family val="1"/>
      </rPr>
      <t>416,45</t>
    </r>
  </si>
  <si>
    <r>
      <rPr>
        <sz val="8"/>
        <rFont val="Times New Roman"/>
        <family val="1"/>
      </rPr>
      <t>4.997,40</t>
    </r>
  </si>
  <si>
    <r>
      <rPr>
        <sz val="8"/>
        <rFont val="Times New Roman"/>
        <family val="1"/>
      </rPr>
      <t>41,65</t>
    </r>
  </si>
  <si>
    <r>
      <rPr>
        <sz val="8"/>
        <rFont val="Times New Roman"/>
        <family val="1"/>
      </rPr>
      <t>1.249,50</t>
    </r>
  </si>
  <si>
    <r>
      <rPr>
        <sz val="8"/>
        <rFont val="Times New Roman"/>
        <family val="1"/>
      </rPr>
      <t>4.204</t>
    </r>
  </si>
  <si>
    <r>
      <rPr>
        <sz val="8"/>
        <rFont val="Times New Roman"/>
        <family val="1"/>
      </rPr>
      <t>SF-00777</t>
    </r>
  </si>
  <si>
    <r>
      <rPr>
        <sz val="8"/>
        <rFont val="Times New Roman"/>
        <family val="1"/>
      </rPr>
      <t>Trena 5m</t>
    </r>
  </si>
  <si>
    <r>
      <rPr>
        <sz val="8"/>
        <rFont val="Times New Roman"/>
        <family val="1"/>
      </rPr>
      <t>20,40</t>
    </r>
  </si>
  <si>
    <r>
      <rPr>
        <sz val="8"/>
        <rFont val="Times New Roman"/>
        <family val="1"/>
      </rPr>
      <t>714,00</t>
    </r>
  </si>
  <si>
    <r>
      <rPr>
        <sz val="8"/>
        <rFont val="Times New Roman"/>
        <family val="1"/>
      </rPr>
      <t>11,90</t>
    </r>
  </si>
  <si>
    <r>
      <rPr>
        <sz val="8"/>
        <rFont val="Times New Roman"/>
        <family val="1"/>
      </rPr>
      <t>4.205</t>
    </r>
  </si>
  <si>
    <r>
      <rPr>
        <sz val="8"/>
        <rFont val="Times New Roman"/>
        <family val="1"/>
      </rPr>
      <t>SF-02545</t>
    </r>
  </si>
  <si>
    <r>
      <rPr>
        <sz val="8"/>
        <rFont val="Times New Roman"/>
        <family val="1"/>
      </rPr>
      <t>Trena 8m</t>
    </r>
  </si>
  <si>
    <r>
      <rPr>
        <sz val="8"/>
        <rFont val="Times New Roman"/>
        <family val="1"/>
      </rPr>
      <t>52,42</t>
    </r>
  </si>
  <si>
    <r>
      <rPr>
        <sz val="8"/>
        <rFont val="Times New Roman"/>
        <family val="1"/>
      </rPr>
      <t>524,20</t>
    </r>
  </si>
  <si>
    <r>
      <rPr>
        <sz val="8"/>
        <rFont val="Times New Roman"/>
        <family val="1"/>
      </rPr>
      <t>8,74</t>
    </r>
  </si>
  <si>
    <r>
      <rPr>
        <sz val="8"/>
        <rFont val="Times New Roman"/>
        <family val="1"/>
      </rPr>
      <t>262,20</t>
    </r>
  </si>
  <si>
    <r>
      <rPr>
        <sz val="8"/>
        <rFont val="Times New Roman"/>
        <family val="1"/>
      </rPr>
      <t>4.206</t>
    </r>
  </si>
  <si>
    <r>
      <rPr>
        <sz val="8"/>
        <rFont val="Times New Roman"/>
        <family val="1"/>
      </rPr>
      <t>SF-02546</t>
    </r>
  </si>
  <si>
    <r>
      <rPr>
        <sz val="8"/>
        <rFont val="Times New Roman"/>
        <family val="1"/>
      </rPr>
      <t>Trena 50m</t>
    </r>
  </si>
  <si>
    <r>
      <rPr>
        <sz val="8"/>
        <rFont val="Times New Roman"/>
        <family val="1"/>
      </rPr>
      <t>120,01</t>
    </r>
  </si>
  <si>
    <r>
      <rPr>
        <sz val="8"/>
        <rFont val="Times New Roman"/>
        <family val="1"/>
      </rPr>
      <t>240,02</t>
    </r>
  </si>
  <si>
    <r>
      <rPr>
        <sz val="8"/>
        <rFont val="Times New Roman"/>
        <family val="1"/>
      </rPr>
      <t>4,00</t>
    </r>
  </si>
  <si>
    <r>
      <rPr>
        <sz val="8"/>
        <rFont val="Times New Roman"/>
        <family val="1"/>
      </rPr>
      <t>120,00</t>
    </r>
  </si>
  <si>
    <r>
      <rPr>
        <sz val="8"/>
        <rFont val="Times New Roman"/>
        <family val="1"/>
      </rPr>
      <t>4.207</t>
    </r>
  </si>
  <si>
    <r>
      <rPr>
        <sz val="8"/>
        <rFont val="Times New Roman"/>
        <family val="1"/>
      </rPr>
      <t>SF-02547</t>
    </r>
  </si>
  <si>
    <r>
      <rPr>
        <sz val="8"/>
        <rFont val="Times New Roman"/>
        <family val="1"/>
      </rPr>
      <t>Torquímetro de estalo 100 Nm</t>
    </r>
  </si>
  <si>
    <r>
      <rPr>
        <sz val="8"/>
        <rFont val="Times New Roman"/>
        <family val="1"/>
      </rPr>
      <t>2.599,99</t>
    </r>
  </si>
  <si>
    <r>
      <rPr>
        <sz val="8"/>
        <rFont val="Times New Roman"/>
        <family val="1"/>
      </rPr>
      <t>5.199,98</t>
    </r>
  </si>
  <si>
    <r>
      <rPr>
        <sz val="8"/>
        <rFont val="Times New Roman"/>
        <family val="1"/>
      </rPr>
      <t>43,33</t>
    </r>
  </si>
  <si>
    <r>
      <rPr>
        <sz val="8"/>
        <rFont val="Times New Roman"/>
        <family val="1"/>
      </rPr>
      <t>1.299,90</t>
    </r>
  </si>
  <si>
    <r>
      <rPr>
        <sz val="8"/>
        <rFont val="Times New Roman"/>
        <family val="1"/>
      </rPr>
      <t>4.208</t>
    </r>
  </si>
  <si>
    <r>
      <rPr>
        <sz val="8"/>
        <rFont val="Times New Roman"/>
        <family val="1"/>
      </rPr>
      <t>SF-02548</t>
    </r>
  </si>
  <si>
    <r>
      <rPr>
        <sz val="8"/>
        <rFont val="Times New Roman"/>
        <family val="1"/>
      </rPr>
      <t>Torquímetro de estalo 50 Nm</t>
    </r>
  </si>
  <si>
    <r>
      <rPr>
        <sz val="8"/>
        <rFont val="Times New Roman"/>
        <family val="1"/>
      </rPr>
      <t>2.399,00</t>
    </r>
  </si>
  <si>
    <r>
      <rPr>
        <sz val="8"/>
        <rFont val="Times New Roman"/>
        <family val="1"/>
      </rPr>
      <t>4.798,00</t>
    </r>
  </si>
  <si>
    <r>
      <rPr>
        <sz val="8"/>
        <rFont val="Times New Roman"/>
        <family val="1"/>
      </rPr>
      <t>39,98</t>
    </r>
  </si>
  <si>
    <r>
      <rPr>
        <sz val="8"/>
        <rFont val="Times New Roman"/>
        <family val="1"/>
      </rPr>
      <t>1.199,40</t>
    </r>
  </si>
  <si>
    <r>
      <rPr>
        <sz val="8"/>
        <rFont val="Times New Roman"/>
        <family val="1"/>
      </rPr>
      <t>4.209</t>
    </r>
  </si>
  <si>
    <r>
      <rPr>
        <sz val="8"/>
        <rFont val="Times New Roman"/>
        <family val="1"/>
      </rPr>
      <t>SF-02549</t>
    </r>
  </si>
  <si>
    <r>
      <rPr>
        <sz val="8"/>
        <rFont val="Times New Roman"/>
        <family val="1"/>
      </rPr>
      <t>Torquímetro de estalo 25 Nm</t>
    </r>
  </si>
  <si>
    <r>
      <rPr>
        <sz val="8"/>
        <rFont val="Times New Roman"/>
        <family val="1"/>
      </rPr>
      <t>2.186,49</t>
    </r>
  </si>
  <si>
    <r>
      <rPr>
        <sz val="8"/>
        <rFont val="Times New Roman"/>
        <family val="1"/>
      </rPr>
      <t>4.372,98</t>
    </r>
  </si>
  <si>
    <r>
      <rPr>
        <sz val="8"/>
        <rFont val="Times New Roman"/>
        <family val="1"/>
      </rPr>
      <t>36,44</t>
    </r>
  </si>
  <si>
    <r>
      <rPr>
        <sz val="8"/>
        <rFont val="Times New Roman"/>
        <family val="1"/>
      </rPr>
      <t>1.093,20</t>
    </r>
  </si>
  <si>
    <r>
      <rPr>
        <sz val="8"/>
        <rFont val="Times New Roman"/>
        <family val="1"/>
      </rPr>
      <t>4.210</t>
    </r>
  </si>
  <si>
    <r>
      <rPr>
        <sz val="8"/>
        <rFont val="Times New Roman"/>
        <family val="1"/>
      </rPr>
      <t>SF-02550</t>
    </r>
  </si>
  <si>
    <r>
      <rPr>
        <sz val="8"/>
        <rFont val="Times New Roman"/>
        <family val="1"/>
      </rPr>
      <t>Torquímetro axial 6 Nm</t>
    </r>
  </si>
  <si>
    <r>
      <rPr>
        <sz val="8"/>
        <rFont val="Times New Roman"/>
        <family val="1"/>
      </rPr>
      <t>864,45</t>
    </r>
  </si>
  <si>
    <r>
      <rPr>
        <sz val="8"/>
        <rFont val="Times New Roman"/>
        <family val="1"/>
      </rPr>
      <t>1.728,90</t>
    </r>
  </si>
  <si>
    <r>
      <rPr>
        <sz val="8"/>
        <rFont val="Times New Roman"/>
        <family val="1"/>
      </rPr>
      <t>4.211</t>
    </r>
  </si>
  <si>
    <r>
      <rPr>
        <sz val="8"/>
        <rFont val="Times New Roman"/>
        <family val="1"/>
      </rPr>
      <t>SF-02551</t>
    </r>
  </si>
  <si>
    <r>
      <rPr>
        <sz val="8"/>
        <rFont val="Times New Roman"/>
        <family val="1"/>
      </rPr>
      <t>Analisador de qualidade de energia trifásico</t>
    </r>
  </si>
  <si>
    <r>
      <rPr>
        <sz val="8"/>
        <rFont val="Times New Roman"/>
        <family val="1"/>
      </rPr>
      <t>100.838,94</t>
    </r>
  </si>
  <si>
    <r>
      <rPr>
        <sz val="8"/>
        <rFont val="Times New Roman"/>
        <family val="1"/>
      </rPr>
      <t>840,32</t>
    </r>
  </si>
  <si>
    <r>
      <rPr>
        <sz val="8"/>
        <rFont val="Times New Roman"/>
        <family val="1"/>
      </rPr>
      <t>25.209,60</t>
    </r>
  </si>
  <si>
    <r>
      <rPr>
        <sz val="8"/>
        <rFont val="Times New Roman"/>
        <family val="1"/>
      </rPr>
      <t>4.212</t>
    </r>
  </si>
  <si>
    <r>
      <rPr>
        <sz val="8"/>
        <rFont val="Times New Roman"/>
        <family val="1"/>
      </rPr>
      <t>SF-02552</t>
    </r>
  </si>
  <si>
    <r>
      <rPr>
        <sz val="8"/>
        <rFont val="Times New Roman"/>
        <family val="1"/>
      </rPr>
      <t>Fasímetro</t>
    </r>
  </si>
  <si>
    <r>
      <rPr>
        <sz val="8"/>
        <rFont val="Times New Roman"/>
        <family val="1"/>
      </rPr>
      <t>1.224,20</t>
    </r>
  </si>
  <si>
    <r>
      <rPr>
        <sz val="8"/>
        <rFont val="Times New Roman"/>
        <family val="1"/>
      </rPr>
      <t>3.672,60</t>
    </r>
  </si>
  <si>
    <r>
      <rPr>
        <sz val="8"/>
        <rFont val="Times New Roman"/>
        <family val="1"/>
      </rPr>
      <t>30,61</t>
    </r>
  </si>
  <si>
    <r>
      <rPr>
        <sz val="8"/>
        <rFont val="Times New Roman"/>
        <family val="1"/>
      </rPr>
      <t>918,30</t>
    </r>
  </si>
  <si>
    <r>
      <rPr>
        <sz val="8"/>
        <rFont val="Times New Roman"/>
        <family val="1"/>
      </rPr>
      <t>4.213</t>
    </r>
  </si>
  <si>
    <r>
      <rPr>
        <sz val="8"/>
        <rFont val="Times New Roman"/>
        <family val="1"/>
      </rPr>
      <t>SF-02553</t>
    </r>
  </si>
  <si>
    <r>
      <rPr>
        <sz val="8"/>
        <rFont val="Times New Roman"/>
        <family val="1"/>
      </rPr>
      <t>Megôhmetro 10 kV</t>
    </r>
  </si>
  <si>
    <r>
      <rPr>
        <sz val="8"/>
        <rFont val="Times New Roman"/>
        <family val="1"/>
      </rPr>
      <t>67.013,94</t>
    </r>
  </si>
  <si>
    <r>
      <rPr>
        <sz val="8"/>
        <rFont val="Times New Roman"/>
        <family val="1"/>
      </rPr>
      <t>558,45</t>
    </r>
  </si>
  <si>
    <r>
      <rPr>
        <sz val="8"/>
        <rFont val="Times New Roman"/>
        <family val="1"/>
      </rPr>
      <t>16.753,50</t>
    </r>
  </si>
  <si>
    <r>
      <rPr>
        <sz val="8"/>
        <rFont val="Times New Roman"/>
        <family val="1"/>
      </rPr>
      <t>4.214</t>
    </r>
  </si>
  <si>
    <r>
      <rPr>
        <sz val="8"/>
        <rFont val="Times New Roman"/>
        <family val="1"/>
      </rPr>
      <t>SF-02554</t>
    </r>
  </si>
  <si>
    <r>
      <rPr>
        <sz val="8"/>
        <rFont val="Times New Roman"/>
        <family val="1"/>
      </rPr>
      <t>Megôhmetro 1 kV</t>
    </r>
  </si>
  <si>
    <r>
      <rPr>
        <sz val="8"/>
        <rFont val="Times New Roman"/>
        <family val="1"/>
      </rPr>
      <t>6.250,53</t>
    </r>
  </si>
  <si>
    <r>
      <rPr>
        <sz val="8"/>
        <rFont val="Times New Roman"/>
        <family val="1"/>
      </rPr>
      <t>52,09</t>
    </r>
  </si>
  <si>
    <r>
      <rPr>
        <sz val="8"/>
        <rFont val="Times New Roman"/>
        <family val="1"/>
      </rPr>
      <t>1.562,70</t>
    </r>
  </si>
  <si>
    <r>
      <rPr>
        <sz val="8"/>
        <rFont val="Times New Roman"/>
        <family val="1"/>
      </rPr>
      <t>4.215</t>
    </r>
  </si>
  <si>
    <r>
      <rPr>
        <sz val="8"/>
        <rFont val="Times New Roman"/>
        <family val="1"/>
      </rPr>
      <t>SF-02555</t>
    </r>
  </si>
  <si>
    <r>
      <rPr>
        <sz val="8"/>
        <rFont val="Times New Roman"/>
        <family val="1"/>
      </rPr>
      <t>Microhmímetro 200 A</t>
    </r>
  </si>
  <si>
    <r>
      <rPr>
        <sz val="8"/>
        <rFont val="Times New Roman"/>
        <family val="1"/>
      </rPr>
      <t>46.000,00</t>
    </r>
  </si>
  <si>
    <r>
      <rPr>
        <sz val="8"/>
        <rFont val="Times New Roman"/>
        <family val="1"/>
      </rPr>
      <t>383,33</t>
    </r>
  </si>
  <si>
    <r>
      <rPr>
        <sz val="8"/>
        <rFont val="Times New Roman"/>
        <family val="1"/>
      </rPr>
      <t>11.499,90</t>
    </r>
  </si>
  <si>
    <r>
      <rPr>
        <sz val="8"/>
        <rFont val="Times New Roman"/>
        <family val="1"/>
      </rPr>
      <t>4.216</t>
    </r>
  </si>
  <si>
    <r>
      <rPr>
        <sz val="8"/>
        <rFont val="Times New Roman"/>
        <family val="1"/>
      </rPr>
      <t>SF-02556</t>
    </r>
  </si>
  <si>
    <r>
      <rPr>
        <sz val="8"/>
        <rFont val="Times New Roman"/>
        <family val="1"/>
      </rPr>
      <t>Terrômetro</t>
    </r>
  </si>
  <si>
    <r>
      <rPr>
        <sz val="8"/>
        <rFont val="Times New Roman"/>
        <family val="1"/>
      </rPr>
      <t>39.273,90</t>
    </r>
  </si>
  <si>
    <r>
      <rPr>
        <sz val="8"/>
        <rFont val="Times New Roman"/>
        <family val="1"/>
      </rPr>
      <t>327,28</t>
    </r>
  </si>
  <si>
    <r>
      <rPr>
        <sz val="8"/>
        <rFont val="Times New Roman"/>
        <family val="1"/>
      </rPr>
      <t>9.818,40</t>
    </r>
  </si>
  <si>
    <r>
      <rPr>
        <sz val="8"/>
        <rFont val="Times New Roman"/>
        <family val="1"/>
      </rPr>
      <t>4.217</t>
    </r>
  </si>
  <si>
    <r>
      <rPr>
        <sz val="8"/>
        <rFont val="Times New Roman"/>
        <family val="1"/>
      </rPr>
      <t>SF-02557</t>
    </r>
  </si>
  <si>
    <r>
      <rPr>
        <sz val="8"/>
        <rFont val="Times New Roman"/>
        <family val="1"/>
      </rPr>
      <t>Termovisor de alta resolução</t>
    </r>
  </si>
  <si>
    <r>
      <rPr>
        <sz val="8"/>
        <rFont val="Times New Roman"/>
        <family val="1"/>
      </rPr>
      <t>61.767,86</t>
    </r>
  </si>
  <si>
    <r>
      <rPr>
        <sz val="8"/>
        <rFont val="Times New Roman"/>
        <family val="1"/>
      </rPr>
      <t>514,73</t>
    </r>
  </si>
  <si>
    <r>
      <rPr>
        <sz val="8"/>
        <rFont val="Times New Roman"/>
        <family val="1"/>
      </rPr>
      <t>15.441,90</t>
    </r>
  </si>
  <si>
    <r>
      <rPr>
        <sz val="8"/>
        <rFont val="Times New Roman"/>
        <family val="1"/>
      </rPr>
      <t>4.218</t>
    </r>
  </si>
  <si>
    <r>
      <rPr>
        <sz val="8"/>
        <rFont val="Times New Roman"/>
        <family val="1"/>
      </rPr>
      <t>SF-02558</t>
    </r>
  </si>
  <si>
    <r>
      <rPr>
        <sz val="8"/>
        <rFont val="Times New Roman"/>
        <family val="1"/>
      </rPr>
      <t>Termovisor</t>
    </r>
  </si>
  <si>
    <r>
      <rPr>
        <sz val="8"/>
        <rFont val="Times New Roman"/>
        <family val="1"/>
      </rPr>
      <t>7.164,65</t>
    </r>
  </si>
  <si>
    <r>
      <rPr>
        <sz val="8"/>
        <rFont val="Times New Roman"/>
        <family val="1"/>
      </rPr>
      <t>14.329,30</t>
    </r>
  </si>
  <si>
    <r>
      <rPr>
        <sz val="8"/>
        <rFont val="Times New Roman"/>
        <family val="1"/>
      </rPr>
      <t>119,41</t>
    </r>
  </si>
  <si>
    <r>
      <rPr>
        <sz val="8"/>
        <rFont val="Times New Roman"/>
        <family val="1"/>
      </rPr>
      <t>3.582,30</t>
    </r>
  </si>
  <si>
    <r>
      <rPr>
        <sz val="8"/>
        <rFont val="Times New Roman"/>
        <family val="1"/>
      </rPr>
      <t>4.219</t>
    </r>
  </si>
  <si>
    <r>
      <rPr>
        <sz val="8"/>
        <rFont val="Times New Roman"/>
        <family val="1"/>
      </rPr>
      <t>SF-02559</t>
    </r>
  </si>
  <si>
    <r>
      <rPr>
        <sz val="8"/>
        <rFont val="Times New Roman"/>
        <family val="1"/>
      </rPr>
      <t>Termo-higrômetro</t>
    </r>
  </si>
  <si>
    <r>
      <rPr>
        <sz val="8"/>
        <rFont val="Times New Roman"/>
        <family val="1"/>
      </rPr>
      <t>253,70</t>
    </r>
  </si>
  <si>
    <r>
      <rPr>
        <sz val="8"/>
        <rFont val="Times New Roman"/>
        <family val="1"/>
      </rPr>
      <t>2,11</t>
    </r>
  </si>
  <si>
    <r>
      <rPr>
        <sz val="8"/>
        <rFont val="Times New Roman"/>
        <family val="1"/>
      </rPr>
      <t>63,30</t>
    </r>
  </si>
  <si>
    <r>
      <rPr>
        <sz val="8"/>
        <rFont val="Times New Roman"/>
        <family val="1"/>
      </rPr>
      <t>4.220</t>
    </r>
  </si>
  <si>
    <r>
      <rPr>
        <sz val="8"/>
        <rFont val="Times New Roman"/>
        <family val="1"/>
      </rPr>
      <t>SF-02560</t>
    </r>
  </si>
  <si>
    <r>
      <rPr>
        <sz val="8"/>
        <rFont val="Times New Roman"/>
        <family val="1"/>
      </rPr>
      <t>Multímetro</t>
    </r>
  </si>
  <si>
    <r>
      <rPr>
        <sz val="8"/>
        <rFont val="Times New Roman"/>
        <family val="1"/>
      </rPr>
      <t>6.072,51</t>
    </r>
  </si>
  <si>
    <r>
      <rPr>
        <sz val="8"/>
        <rFont val="Times New Roman"/>
        <family val="1"/>
      </rPr>
      <t>30.362,55</t>
    </r>
  </si>
  <si>
    <r>
      <rPr>
        <sz val="8"/>
        <rFont val="Times New Roman"/>
        <family val="1"/>
      </rPr>
      <t>253,02</t>
    </r>
  </si>
  <si>
    <r>
      <rPr>
        <sz val="8"/>
        <rFont val="Times New Roman"/>
        <family val="1"/>
      </rPr>
      <t>7.590,60</t>
    </r>
  </si>
  <si>
    <r>
      <rPr>
        <sz val="8"/>
        <rFont val="Times New Roman"/>
        <family val="1"/>
      </rPr>
      <t>4.221</t>
    </r>
  </si>
  <si>
    <r>
      <rPr>
        <sz val="8"/>
        <rFont val="Times New Roman"/>
        <family val="1"/>
      </rPr>
      <t>SF-02561</t>
    </r>
  </si>
  <si>
    <r>
      <rPr>
        <sz val="8"/>
        <rFont val="Times New Roman"/>
        <family val="1"/>
      </rPr>
      <t>Medidor LCR</t>
    </r>
  </si>
  <si>
    <r>
      <rPr>
        <sz val="8"/>
        <rFont val="Times New Roman"/>
        <family val="1"/>
      </rPr>
      <t>1.728,04</t>
    </r>
  </si>
  <si>
    <r>
      <rPr>
        <sz val="8"/>
        <rFont val="Times New Roman"/>
        <family val="1"/>
      </rPr>
      <t>14,40</t>
    </r>
  </si>
  <si>
    <r>
      <rPr>
        <sz val="8"/>
        <rFont val="Times New Roman"/>
        <family val="1"/>
      </rPr>
      <t>432,00</t>
    </r>
  </si>
  <si>
    <r>
      <rPr>
        <sz val="8"/>
        <rFont val="Times New Roman"/>
        <family val="1"/>
      </rPr>
      <t>4.222</t>
    </r>
  </si>
  <si>
    <r>
      <rPr>
        <sz val="8"/>
        <rFont val="Times New Roman"/>
        <family val="1"/>
      </rPr>
      <t>SF-02562</t>
    </r>
  </si>
  <si>
    <r>
      <rPr>
        <sz val="8"/>
        <rFont val="Times New Roman"/>
        <family val="1"/>
      </rPr>
      <t>Paquímetro digital 150 mm</t>
    </r>
  </si>
  <si>
    <r>
      <rPr>
        <sz val="8"/>
        <rFont val="Times New Roman"/>
        <family val="1"/>
      </rPr>
      <t>649,47</t>
    </r>
  </si>
  <si>
    <r>
      <rPr>
        <sz val="8"/>
        <rFont val="Times New Roman"/>
        <family val="1"/>
      </rPr>
      <t>7.144,17</t>
    </r>
  </si>
  <si>
    <r>
      <rPr>
        <sz val="8"/>
        <rFont val="Times New Roman"/>
        <family val="1"/>
      </rPr>
      <t>59,53</t>
    </r>
  </si>
  <si>
    <r>
      <rPr>
        <sz val="8"/>
        <rFont val="Times New Roman"/>
        <family val="1"/>
      </rPr>
      <t>1.785,90</t>
    </r>
  </si>
  <si>
    <r>
      <rPr>
        <sz val="8"/>
        <rFont val="Times New Roman"/>
        <family val="1"/>
      </rPr>
      <t>4.223</t>
    </r>
  </si>
  <si>
    <r>
      <rPr>
        <sz val="8"/>
        <rFont val="Times New Roman"/>
        <family val="1"/>
      </rPr>
      <t>SF-01050</t>
    </r>
  </si>
  <si>
    <r>
      <rPr>
        <sz val="8"/>
        <rFont val="Times New Roman"/>
        <family val="1"/>
      </rPr>
      <t>Detector de 4 gases</t>
    </r>
  </si>
  <si>
    <r>
      <rPr>
        <sz val="8"/>
        <rFont val="Times New Roman"/>
        <family val="1"/>
      </rPr>
      <t>4.953,15</t>
    </r>
  </si>
  <si>
    <r>
      <rPr>
        <sz val="8"/>
        <rFont val="Times New Roman"/>
        <family val="1"/>
      </rPr>
      <t>41,28</t>
    </r>
  </si>
  <si>
    <r>
      <rPr>
        <sz val="8"/>
        <rFont val="Times New Roman"/>
        <family val="1"/>
      </rPr>
      <t>1.238,40</t>
    </r>
  </si>
  <si>
    <r>
      <rPr>
        <sz val="8"/>
        <rFont val="Times New Roman"/>
        <family val="1"/>
      </rPr>
      <t>4.224</t>
    </r>
  </si>
  <si>
    <r>
      <rPr>
        <sz val="8"/>
        <rFont val="Times New Roman"/>
        <family val="1"/>
      </rPr>
      <t>SF-02563</t>
    </r>
  </si>
  <si>
    <r>
      <rPr>
        <sz val="8"/>
        <rFont val="Times New Roman"/>
        <family val="1"/>
      </rPr>
      <t>Luxímetro</t>
    </r>
  </si>
  <si>
    <r>
      <rPr>
        <sz val="8"/>
        <rFont val="Times New Roman"/>
        <family val="1"/>
      </rPr>
      <t>1.139,53</t>
    </r>
  </si>
  <si>
    <r>
      <rPr>
        <sz val="8"/>
        <rFont val="Times New Roman"/>
        <family val="1"/>
      </rPr>
      <t>9,50</t>
    </r>
  </si>
  <si>
    <r>
      <rPr>
        <sz val="8"/>
        <rFont val="Times New Roman"/>
        <family val="1"/>
      </rPr>
      <t>285,00</t>
    </r>
  </si>
  <si>
    <r>
      <rPr>
        <sz val="8"/>
        <rFont val="Times New Roman"/>
        <family val="1"/>
      </rPr>
      <t>4.225</t>
    </r>
  </si>
  <si>
    <r>
      <rPr>
        <sz val="8"/>
        <rFont val="Times New Roman"/>
        <family val="1"/>
      </rPr>
      <t>SF-02564</t>
    </r>
  </si>
  <si>
    <r>
      <rPr>
        <sz val="8"/>
        <rFont val="Times New Roman"/>
        <family val="1"/>
      </rPr>
      <t>Testador de cabo de rede</t>
    </r>
  </si>
  <si>
    <r>
      <rPr>
        <sz val="8"/>
        <rFont val="Times New Roman"/>
        <family val="1"/>
      </rPr>
      <t>65,56</t>
    </r>
  </si>
  <si>
    <r>
      <rPr>
        <sz val="8"/>
        <rFont val="Times New Roman"/>
        <family val="1"/>
      </rPr>
      <t>0,55</t>
    </r>
  </si>
  <si>
    <r>
      <rPr>
        <sz val="8"/>
        <rFont val="Times New Roman"/>
        <family val="1"/>
      </rPr>
      <t>16,50</t>
    </r>
  </si>
  <si>
    <r>
      <rPr>
        <sz val="8"/>
        <rFont val="Times New Roman"/>
        <family val="1"/>
      </rPr>
      <t>4.226</t>
    </r>
  </si>
  <si>
    <r>
      <rPr>
        <sz val="8"/>
        <rFont val="Times New Roman"/>
        <family val="1"/>
      </rPr>
      <t>SF-02565</t>
    </r>
  </si>
  <si>
    <r>
      <rPr>
        <sz val="8"/>
        <rFont val="Times New Roman"/>
        <family val="1"/>
      </rPr>
      <t>Escala métrica 300 mm</t>
    </r>
  </si>
  <si>
    <r>
      <rPr>
        <sz val="8"/>
        <rFont val="Times New Roman"/>
        <family val="1"/>
      </rPr>
      <t>12,89</t>
    </r>
  </si>
  <si>
    <r>
      <rPr>
        <sz val="8"/>
        <rFont val="Times New Roman"/>
        <family val="1"/>
      </rPr>
      <t>77,34</t>
    </r>
  </si>
  <si>
    <r>
      <rPr>
        <sz val="8"/>
        <rFont val="Times New Roman"/>
        <family val="1"/>
      </rPr>
      <t>1,29</t>
    </r>
  </si>
  <si>
    <r>
      <rPr>
        <sz val="8"/>
        <rFont val="Times New Roman"/>
        <family val="1"/>
      </rPr>
      <t>38,70</t>
    </r>
  </si>
  <si>
    <r>
      <rPr>
        <sz val="8"/>
        <rFont val="Times New Roman"/>
        <family val="1"/>
      </rPr>
      <t>4.227</t>
    </r>
  </si>
  <si>
    <r>
      <rPr>
        <sz val="8"/>
        <rFont val="Times New Roman"/>
        <family val="1"/>
      </rPr>
      <t>SF-02566</t>
    </r>
  </si>
  <si>
    <r>
      <rPr>
        <sz val="8"/>
        <rFont val="Times New Roman"/>
        <family val="1"/>
      </rPr>
      <t>Escala métrica 600 mm</t>
    </r>
  </si>
  <si>
    <r>
      <rPr>
        <sz val="8"/>
        <rFont val="Times New Roman"/>
        <family val="1"/>
      </rPr>
      <t>29,59</t>
    </r>
  </si>
  <si>
    <r>
      <rPr>
        <sz val="8"/>
        <rFont val="Times New Roman"/>
        <family val="1"/>
      </rPr>
      <t>177,54</t>
    </r>
  </si>
  <si>
    <r>
      <rPr>
        <sz val="8"/>
        <rFont val="Times New Roman"/>
        <family val="1"/>
      </rPr>
      <t>2,96</t>
    </r>
  </si>
  <si>
    <r>
      <rPr>
        <sz val="8"/>
        <rFont val="Times New Roman"/>
        <family val="1"/>
      </rPr>
      <t>88,80</t>
    </r>
  </si>
  <si>
    <r>
      <rPr>
        <sz val="8"/>
        <rFont val="Times New Roman"/>
        <family val="1"/>
      </rPr>
      <t>4.228</t>
    </r>
  </si>
  <si>
    <r>
      <rPr>
        <sz val="8"/>
        <rFont val="Times New Roman"/>
        <family val="1"/>
      </rPr>
      <t>SF-02567</t>
    </r>
  </si>
  <si>
    <r>
      <rPr>
        <sz val="8"/>
        <rFont val="Times New Roman"/>
        <family val="1"/>
      </rPr>
      <t>Escala métrica 1500 mm</t>
    </r>
  </si>
  <si>
    <r>
      <rPr>
        <sz val="8"/>
        <rFont val="Times New Roman"/>
        <family val="1"/>
      </rPr>
      <t>218,70</t>
    </r>
  </si>
  <si>
    <r>
      <rPr>
        <sz val="8"/>
        <rFont val="Times New Roman"/>
        <family val="1"/>
      </rPr>
      <t>1.312,20</t>
    </r>
  </si>
  <si>
    <r>
      <rPr>
        <sz val="8"/>
        <rFont val="Times New Roman"/>
        <family val="1"/>
      </rPr>
      <t>656,10</t>
    </r>
  </si>
  <si>
    <r>
      <rPr>
        <sz val="8"/>
        <rFont val="Times New Roman"/>
        <family val="1"/>
      </rPr>
      <t>4.229</t>
    </r>
  </si>
  <si>
    <r>
      <rPr>
        <sz val="8"/>
        <rFont val="Times New Roman"/>
        <family val="1"/>
      </rPr>
      <t>SF-02568</t>
    </r>
  </si>
  <si>
    <r>
      <rPr>
        <sz val="8"/>
        <rFont val="Times New Roman"/>
        <family val="1"/>
      </rPr>
      <t>Esquadro combinado</t>
    </r>
  </si>
  <si>
    <r>
      <rPr>
        <sz val="8"/>
        <rFont val="Times New Roman"/>
        <family val="1"/>
      </rPr>
      <t>79,06</t>
    </r>
  </si>
  <si>
    <r>
      <rPr>
        <sz val="8"/>
        <rFont val="Times New Roman"/>
        <family val="1"/>
      </rPr>
      <t>474,36</t>
    </r>
  </si>
  <si>
    <r>
      <rPr>
        <sz val="8"/>
        <rFont val="Times New Roman"/>
        <family val="1"/>
      </rPr>
      <t>237,30</t>
    </r>
  </si>
  <si>
    <r>
      <rPr>
        <sz val="8"/>
        <rFont val="Times New Roman"/>
        <family val="1"/>
      </rPr>
      <t>4.230</t>
    </r>
  </si>
  <si>
    <r>
      <rPr>
        <sz val="8"/>
        <rFont val="Times New Roman"/>
        <family val="1"/>
      </rPr>
      <t>SF-02569</t>
    </r>
  </si>
  <si>
    <r>
      <rPr>
        <sz val="8"/>
        <rFont val="Times New Roman"/>
        <family val="1"/>
      </rPr>
      <t>Programadora de portões</t>
    </r>
  </si>
  <si>
    <r>
      <rPr>
        <sz val="8"/>
        <rFont val="Times New Roman"/>
        <family val="1"/>
      </rPr>
      <t>204,98</t>
    </r>
  </si>
  <si>
    <r>
      <rPr>
        <sz val="8"/>
        <rFont val="Times New Roman"/>
        <family val="1"/>
      </rPr>
      <t>1,71</t>
    </r>
  </si>
  <si>
    <r>
      <rPr>
        <sz val="8"/>
        <rFont val="Times New Roman"/>
        <family val="1"/>
      </rPr>
      <t>51,30</t>
    </r>
  </si>
  <si>
    <r>
      <rPr>
        <sz val="8"/>
        <rFont val="Times New Roman"/>
        <family val="1"/>
      </rPr>
      <t>4.231</t>
    </r>
  </si>
  <si>
    <r>
      <rPr>
        <sz val="8"/>
        <rFont val="Times New Roman"/>
        <family val="1"/>
      </rPr>
      <t>SF-05291</t>
    </r>
  </si>
  <si>
    <r>
      <rPr>
        <sz val="8"/>
        <rFont val="Times New Roman"/>
        <family val="1"/>
      </rPr>
      <t>Testador de instalações elétricas</t>
    </r>
  </si>
  <si>
    <r>
      <rPr>
        <sz val="8"/>
        <rFont val="Times New Roman"/>
        <family val="1"/>
      </rPr>
      <t>19.640,00</t>
    </r>
  </si>
  <si>
    <r>
      <rPr>
        <sz val="8"/>
        <rFont val="Times New Roman"/>
        <family val="1"/>
      </rPr>
      <t>163,67</t>
    </r>
  </si>
  <si>
    <r>
      <rPr>
        <sz val="8"/>
        <rFont val="Times New Roman"/>
        <family val="1"/>
      </rPr>
      <t>4.910,10</t>
    </r>
  </si>
  <si>
    <r>
      <rPr>
        <sz val="8"/>
        <rFont val="Times New Roman"/>
        <family val="1"/>
      </rPr>
      <t>4.232</t>
    </r>
  </si>
  <si>
    <r>
      <rPr>
        <sz val="8"/>
        <rFont val="Times New Roman"/>
        <family val="1"/>
      </rPr>
      <t>SF-05292</t>
    </r>
  </si>
  <si>
    <r>
      <rPr>
        <sz val="8"/>
        <rFont val="Times New Roman"/>
        <family val="1"/>
      </rPr>
      <t>Analisador de circuitos elétricos monofásicos</t>
    </r>
  </si>
  <si>
    <r>
      <rPr>
        <sz val="8"/>
        <rFont val="Times New Roman"/>
        <family val="1"/>
      </rPr>
      <t>1.543,10</t>
    </r>
  </si>
  <si>
    <r>
      <rPr>
        <sz val="8"/>
        <rFont val="Times New Roman"/>
        <family val="1"/>
      </rPr>
      <t>12,86</t>
    </r>
  </si>
  <si>
    <r>
      <rPr>
        <sz val="8"/>
        <rFont val="Times New Roman"/>
        <family val="1"/>
      </rPr>
      <t>385,80</t>
    </r>
  </si>
  <si>
    <r>
      <rPr>
        <sz val="8"/>
        <rFont val="Times New Roman"/>
        <family val="1"/>
      </rPr>
      <t>4.233</t>
    </r>
  </si>
  <si>
    <r>
      <rPr>
        <sz val="8"/>
        <rFont val="Times New Roman"/>
        <family val="1"/>
      </rPr>
      <t>SF-05293</t>
    </r>
  </si>
  <si>
    <r>
      <rPr>
        <sz val="8"/>
        <rFont val="Times New Roman"/>
        <family val="1"/>
      </rPr>
      <t>Analisador de baterias</t>
    </r>
  </si>
  <si>
    <r>
      <rPr>
        <sz val="8"/>
        <rFont val="Times New Roman"/>
        <family val="1"/>
      </rPr>
      <t>54.158,21</t>
    </r>
  </si>
  <si>
    <r>
      <rPr>
        <sz val="8"/>
        <rFont val="Times New Roman"/>
        <family val="1"/>
      </rPr>
      <t>451,32</t>
    </r>
  </si>
  <si>
    <r>
      <rPr>
        <sz val="8"/>
        <rFont val="Times New Roman"/>
        <family val="1"/>
      </rPr>
      <t>13.539,60</t>
    </r>
  </si>
  <si>
    <r>
      <rPr>
        <sz val="8"/>
        <rFont val="Times New Roman"/>
        <family val="1"/>
      </rPr>
      <t>4.234</t>
    </r>
  </si>
  <si>
    <r>
      <rPr>
        <sz val="8"/>
        <rFont val="Times New Roman"/>
        <family val="1"/>
      </rPr>
      <t>SF-01220</t>
    </r>
  </si>
  <si>
    <r>
      <rPr>
        <sz val="8"/>
        <rFont val="Times New Roman"/>
        <family val="1"/>
      </rPr>
      <t>Veículo do tipo utilitário</t>
    </r>
  </si>
  <si>
    <r>
      <rPr>
        <sz val="8"/>
        <rFont val="Times New Roman"/>
        <family val="1"/>
      </rPr>
      <t>73.530,62</t>
    </r>
  </si>
  <si>
    <r>
      <rPr>
        <sz val="8"/>
        <rFont val="Times New Roman"/>
        <family val="1"/>
      </rPr>
      <t>1.531,89</t>
    </r>
  </si>
  <si>
    <r>
      <rPr>
        <sz val="8"/>
        <rFont val="Times New Roman"/>
        <family val="1"/>
      </rPr>
      <t>45.956,70</t>
    </r>
  </si>
  <si>
    <r>
      <rPr>
        <sz val="8"/>
        <rFont val="Times New Roman"/>
        <family val="1"/>
      </rPr>
      <t>4.235</t>
    </r>
  </si>
  <si>
    <r>
      <rPr>
        <sz val="8"/>
        <rFont val="Times New Roman"/>
        <family val="1"/>
      </rPr>
      <t>SF-02570</t>
    </r>
  </si>
  <si>
    <r>
      <rPr>
        <sz val="8"/>
        <rFont val="Times New Roman"/>
        <family val="1"/>
      </rPr>
      <t>Veículo do tipo automóvel de passageiros</t>
    </r>
  </si>
  <si>
    <r>
      <rPr>
        <sz val="8"/>
        <rFont val="Times New Roman"/>
        <family val="1"/>
      </rPr>
      <t>56.245,70</t>
    </r>
  </si>
  <si>
    <r>
      <rPr>
        <sz val="8"/>
        <rFont val="Times New Roman"/>
        <family val="1"/>
      </rPr>
      <t>937,43</t>
    </r>
  </si>
  <si>
    <r>
      <rPr>
        <sz val="8"/>
        <rFont val="Times New Roman"/>
        <family val="1"/>
      </rPr>
      <t>28.122,90</t>
    </r>
  </si>
  <si>
    <r>
      <rPr>
        <sz val="8"/>
        <rFont val="Times New Roman"/>
        <family val="1"/>
      </rPr>
      <t>4.236</t>
    </r>
  </si>
  <si>
    <r>
      <rPr>
        <sz val="8"/>
        <rFont val="Times New Roman"/>
        <family val="1"/>
      </rPr>
      <t>SF-05294</t>
    </r>
  </si>
  <si>
    <r>
      <rPr>
        <sz val="8"/>
        <rFont val="Times New Roman"/>
        <family val="1"/>
      </rPr>
      <t>Carreta reboque</t>
    </r>
  </si>
  <si>
    <r>
      <rPr>
        <sz val="8"/>
        <rFont val="Times New Roman"/>
        <family val="1"/>
      </rPr>
      <t>11.120,00</t>
    </r>
  </si>
  <si>
    <r>
      <rPr>
        <sz val="8"/>
        <rFont val="Times New Roman"/>
        <family val="1"/>
      </rPr>
      <t>185,33</t>
    </r>
  </si>
  <si>
    <r>
      <rPr>
        <sz val="8"/>
        <rFont val="Times New Roman"/>
        <family val="1"/>
      </rPr>
      <t>5.559,90</t>
    </r>
  </si>
  <si>
    <r>
      <rPr>
        <b/>
        <sz val="9"/>
        <rFont val="Times New Roman"/>
        <family val="1"/>
      </rPr>
      <t>4</t>
    </r>
  </si>
  <si>
    <r>
      <rPr>
        <b/>
        <sz val="9"/>
        <rFont val="Times New Roman"/>
        <family val="1"/>
      </rPr>
      <t>Subtotal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Depreciação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de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Ferramental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para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30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Meses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(R$)</t>
    </r>
  </si>
  <si>
    <r>
      <rPr>
        <b/>
        <sz val="10"/>
        <rFont val="Times New Roman"/>
        <family val="1"/>
      </rPr>
      <t>647.793,00</t>
    </r>
  </si>
  <si>
    <t>Fator de Utilização (0,5)</t>
  </si>
  <si>
    <t>Fator de Utilização (0,1)</t>
  </si>
  <si>
    <t xml:space="preserve">Remuneração
</t>
  </si>
  <si>
    <t>Auxilio Transporte (R$ 15,00 por dia trabalhado)</t>
  </si>
  <si>
    <t>Auxílio Creche (10% sobre o valor do benefício)</t>
  </si>
  <si>
    <t>Auxílio Crecre (10% sobre o valor do benefício)</t>
  </si>
  <si>
    <t>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</si>
</sst>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d\-mmm;@"/>
    <numFmt numFmtId="166" formatCode="mmmm\-yy"/>
    <numFmt numFmtId="167" formatCode="&quot;R$&quot;#,##0.00"/>
    <numFmt numFmtId="168" formatCode="_(* #,##0.00_);_(* \(#,##0.00\);_(* &quot;-&quot;??_);_(@_)"/>
    <numFmt numFmtId="169" formatCode="0.0%"/>
    <numFmt numFmtId="170" formatCode="&quot;R$&quot;\ #,##0.00"/>
    <numFmt numFmtId="171" formatCode="0.00000%"/>
    <numFmt numFmtId="172" formatCode="_(&quot;R$&quot;* #,##0.00_);_(&quot;R$&quot;* \(#,##0.00\);_(&quot;R$&quot;* &quot;-&quot;??_);_(@_)"/>
    <numFmt numFmtId="173" formatCode="_-* #,##0.000_-;\-* #,##0.000_-;_-* &quot;-&quot;??_-;_-@_-"/>
    <numFmt numFmtId="174" formatCode="_(&quot;R$ &quot;* #,##0.00_);_(&quot;R$ &quot;* \(#,##0.00\);_(&quot;R$ &quot;* &quot;-&quot;??_);_(@_)"/>
    <numFmt numFmtId="175" formatCode="_([$€]* #,##0.00_);_([$€]* \(#,##0.00\);_([$€]* &quot;-&quot;??_);_(@_)"/>
    <numFmt numFmtId="176" formatCode="_-* #,##0_-;\-* #,##0_-;_-* &quot;-&quot;??_-;_-@_-"/>
    <numFmt numFmtId="177" formatCode="0.000"/>
    <numFmt numFmtId="178" formatCode="0.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b/>
      <sz val="10"/>
      <name val="Arial"/>
      <family val="2"/>
    </font>
    <font>
      <sz val="10"/>
      <name val="Arial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1"/>
      <name val="Arial"/>
      <family val="2"/>
    </font>
    <font>
      <b/>
      <sz val="9"/>
      <name val="Times New Roman"/>
      <family val="1"/>
    </font>
    <font>
      <sz val="8"/>
      <name val="Arial"/>
    </font>
    <font>
      <sz val="11"/>
      <name val="Arial"/>
      <family val="2"/>
    </font>
    <font>
      <sz val="10"/>
      <color rgb="FF00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2"/>
    </font>
    <font>
      <b/>
      <sz val="9"/>
      <color rgb="FF000000"/>
      <name val="Times New Roman"/>
      <family val="2"/>
    </font>
    <font>
      <b/>
      <vertAlign val="superscript"/>
      <sz val="9"/>
      <name val="Times New Roman"/>
      <family val="1"/>
    </font>
    <font>
      <sz val="10"/>
      <color rgb="FF002060"/>
      <name val="Arial"/>
      <family val="2"/>
    </font>
    <font>
      <sz val="10"/>
      <color rgb="FF000000"/>
      <name val="Times New Roman"/>
      <charset val="204"/>
    </font>
    <font>
      <b/>
      <sz val="10"/>
      <name val="Times New Roman"/>
    </font>
    <font>
      <b/>
      <sz val="8"/>
      <name val="Times New Roman"/>
    </font>
    <font>
      <sz val="8"/>
      <name val="Times New Roman"/>
    </font>
    <font>
      <b/>
      <sz val="9"/>
      <name val="Times New Roman"/>
    </font>
    <font>
      <b/>
      <sz val="10"/>
      <name val="Times New Roman"/>
      <family val="1"/>
    </font>
    <font>
      <sz val="9"/>
      <name val="Times New Roman"/>
      <family val="1"/>
    </font>
    <font>
      <b/>
      <vertAlign val="superscript"/>
      <sz val="8"/>
      <name val="Times New Roman"/>
      <family val="1"/>
    </font>
    <font>
      <b/>
      <vertAlign val="subscript"/>
      <sz val="9"/>
      <name val="Times New Roman"/>
      <family val="1"/>
    </font>
    <font>
      <b/>
      <sz val="6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7D7D7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352">
    <xf numFmtId="0" fontId="0" fillId="0" borderId="0"/>
    <xf numFmtId="17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2" fillId="0" borderId="1" applyNumberFormat="0" applyFont="0" applyFill="0" applyAlignment="0" applyProtection="0">
      <alignment horizontal="center" vertical="center" wrapText="1"/>
    </xf>
    <xf numFmtId="17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7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4" fillId="0" borderId="0"/>
  </cellStyleXfs>
  <cellXfs count="297">
    <xf numFmtId="0" fontId="0" fillId="0" borderId="0" xfId="0"/>
    <xf numFmtId="168" fontId="7" fillId="4" borderId="1" xfId="0" applyNumberFormat="1" applyFont="1" applyFill="1" applyBorder="1" applyAlignment="1" applyProtection="1">
      <alignment vertical="center"/>
      <protection locked="0"/>
    </xf>
    <xf numFmtId="171" fontId="4" fillId="4" borderId="1" xfId="2" applyNumberFormat="1" applyFont="1" applyFill="1" applyBorder="1" applyAlignment="1" applyProtection="1">
      <alignment horizontal="right" vertical="center"/>
      <protection locked="0"/>
    </xf>
    <xf numFmtId="10" fontId="4" fillId="6" borderId="1" xfId="2" applyNumberFormat="1" applyFont="1" applyFill="1" applyBorder="1" applyAlignment="1" applyProtection="1">
      <alignment vertical="center"/>
      <protection locked="0"/>
    </xf>
    <xf numFmtId="168" fontId="7" fillId="4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Continuous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/>
    <xf numFmtId="166" fontId="10" fillId="4" borderId="1" xfId="0" applyNumberFormat="1" applyFont="1" applyFill="1" applyBorder="1" applyAlignment="1">
      <alignment vertical="center"/>
    </xf>
    <xf numFmtId="166" fontId="11" fillId="4" borderId="1" xfId="0" applyNumberFormat="1" applyFont="1" applyFill="1" applyBorder="1" applyAlignment="1">
      <alignment horizontal="center" vertical="center"/>
    </xf>
    <xf numFmtId="0" fontId="7" fillId="4" borderId="0" xfId="0" applyFont="1" applyFill="1"/>
    <xf numFmtId="10" fontId="4" fillId="2" borderId="1" xfId="2" applyNumberFormat="1" applyFont="1" applyFill="1" applyBorder="1" applyAlignment="1" applyProtection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/>
    </xf>
    <xf numFmtId="10" fontId="7" fillId="0" borderId="1" xfId="2" applyNumberFormat="1" applyFont="1" applyBorder="1" applyAlignment="1" applyProtection="1">
      <alignment horizontal="right" vertical="center"/>
    </xf>
    <xf numFmtId="0" fontId="7" fillId="0" borderId="1" xfId="0" applyFont="1" applyBorder="1" applyAlignment="1">
      <alignment vertical="center" wrapText="1"/>
    </xf>
    <xf numFmtId="10" fontId="7" fillId="0" borderId="1" xfId="2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>
      <alignment horizontal="right" vertical="center"/>
    </xf>
    <xf numFmtId="169" fontId="14" fillId="0" borderId="1" xfId="2" applyNumberFormat="1" applyFont="1" applyBorder="1" applyAlignment="1" applyProtection="1">
      <alignment vertical="center"/>
    </xf>
    <xf numFmtId="168" fontId="4" fillId="6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170" fontId="7" fillId="0" borderId="0" xfId="0" applyNumberFormat="1" applyFont="1"/>
    <xf numFmtId="0" fontId="12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10" fontId="4" fillId="0" borderId="1" xfId="2" applyNumberFormat="1" applyFont="1" applyBorder="1" applyAlignment="1" applyProtection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71" fontId="7" fillId="0" borderId="1" xfId="2" applyNumberFormat="1" applyFont="1" applyBorder="1" applyAlignment="1" applyProtection="1">
      <alignment vertical="center"/>
    </xf>
    <xf numFmtId="168" fontId="7" fillId="0" borderId="1" xfId="0" applyNumberFormat="1" applyFont="1" applyBorder="1" applyAlignment="1">
      <alignment vertical="center"/>
    </xf>
    <xf numFmtId="0" fontId="13" fillId="7" borderId="1" xfId="0" applyFont="1" applyFill="1" applyBorder="1" applyAlignment="1">
      <alignment horizontal="right" vertical="center"/>
    </xf>
    <xf numFmtId="171" fontId="14" fillId="7" borderId="1" xfId="2" applyNumberFormat="1" applyFont="1" applyFill="1" applyBorder="1" applyAlignment="1" applyProtection="1">
      <alignment vertical="center"/>
    </xf>
    <xf numFmtId="168" fontId="14" fillId="7" borderId="1" xfId="2" applyNumberFormat="1" applyFont="1" applyFill="1" applyBorder="1" applyAlignment="1" applyProtection="1">
      <alignment vertical="center"/>
    </xf>
    <xf numFmtId="0" fontId="16" fillId="0" borderId="0" xfId="0" applyFont="1"/>
    <xf numFmtId="171" fontId="16" fillId="0" borderId="0" xfId="0" applyNumberFormat="1" applyFont="1"/>
    <xf numFmtId="171" fontId="7" fillId="4" borderId="1" xfId="2" applyNumberFormat="1" applyFont="1" applyFill="1" applyBorder="1" applyAlignment="1" applyProtection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0" fontId="7" fillId="4" borderId="1" xfId="2" applyNumberFormat="1" applyFont="1" applyFill="1" applyBorder="1" applyAlignment="1" applyProtection="1">
      <alignment vertical="center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71" fontId="7" fillId="0" borderId="1" xfId="2" applyNumberFormat="1" applyFont="1" applyFill="1" applyBorder="1" applyAlignment="1" applyProtection="1">
      <alignment vertical="center"/>
    </xf>
    <xf numFmtId="0" fontId="7" fillId="0" borderId="1" xfId="0" applyFont="1" applyBorder="1" applyAlignment="1">
      <alignment wrapText="1"/>
    </xf>
    <xf numFmtId="9" fontId="4" fillId="0" borderId="1" xfId="0" applyNumberFormat="1" applyFont="1" applyBorder="1" applyAlignment="1">
      <alignment horizontal="center" vertical="center"/>
    </xf>
    <xf numFmtId="171" fontId="7" fillId="0" borderId="1" xfId="2" applyNumberFormat="1" applyFont="1" applyBorder="1" applyAlignment="1" applyProtection="1">
      <alignment horizontal="right" vertical="center"/>
    </xf>
    <xf numFmtId="9" fontId="7" fillId="0" borderId="1" xfId="0" applyNumberFormat="1" applyFont="1" applyBorder="1" applyAlignment="1">
      <alignment horizontal="center" vertical="center"/>
    </xf>
    <xf numFmtId="43" fontId="7" fillId="0" borderId="0" xfId="0" applyNumberFormat="1" applyFont="1"/>
    <xf numFmtId="1" fontId="7" fillId="0" borderId="1" xfId="0" applyNumberFormat="1" applyFont="1" applyBorder="1" applyAlignment="1">
      <alignment horizontal="center" vertical="center"/>
    </xf>
    <xf numFmtId="171" fontId="4" fillId="0" borderId="1" xfId="2" applyNumberFormat="1" applyFont="1" applyFill="1" applyBorder="1" applyAlignment="1" applyProtection="1">
      <alignment vertical="center"/>
    </xf>
    <xf numFmtId="10" fontId="14" fillId="7" borderId="1" xfId="2" applyNumberFormat="1" applyFont="1" applyFill="1" applyBorder="1" applyAlignment="1" applyProtection="1">
      <alignment vertical="center"/>
    </xf>
    <xf numFmtId="0" fontId="13" fillId="0" borderId="1" xfId="0" applyFont="1" applyBorder="1" applyAlignment="1">
      <alignment horizontal="center" vertical="center"/>
    </xf>
    <xf numFmtId="10" fontId="7" fillId="0" borderId="1" xfId="2" applyNumberFormat="1" applyFont="1" applyBorder="1" applyAlignment="1" applyProtection="1">
      <alignment vertical="center"/>
    </xf>
    <xf numFmtId="0" fontId="13" fillId="0" borderId="1" xfId="0" applyFont="1" applyBorder="1" applyAlignment="1">
      <alignment horizontal="left" vertical="center"/>
    </xf>
    <xf numFmtId="10" fontId="4" fillId="6" borderId="1" xfId="2" applyNumberFormat="1" applyFont="1" applyFill="1" applyBorder="1" applyAlignment="1" applyProtection="1">
      <alignment vertical="center"/>
    </xf>
    <xf numFmtId="168" fontId="4" fillId="6" borderId="1" xfId="2" applyNumberFormat="1" applyFont="1" applyFill="1" applyBorder="1" applyAlignment="1" applyProtection="1">
      <alignment vertical="center"/>
    </xf>
    <xf numFmtId="10" fontId="14" fillId="6" borderId="1" xfId="2" applyNumberFormat="1" applyFont="1" applyFill="1" applyBorder="1" applyAlignment="1" applyProtection="1">
      <alignment vertical="center"/>
    </xf>
    <xf numFmtId="168" fontId="14" fillId="6" borderId="1" xfId="2" applyNumberFormat="1" applyFont="1" applyFill="1" applyBorder="1" applyAlignment="1" applyProtection="1">
      <alignment vertical="center"/>
    </xf>
    <xf numFmtId="0" fontId="13" fillId="0" borderId="1" xfId="0" applyFont="1" applyBorder="1" applyAlignment="1">
      <alignment horizontal="right" vertical="center"/>
    </xf>
    <xf numFmtId="10" fontId="14" fillId="0" borderId="1" xfId="2" applyNumberFormat="1" applyFont="1" applyBorder="1" applyAlignment="1" applyProtection="1">
      <alignment vertical="center"/>
    </xf>
    <xf numFmtId="168" fontId="14" fillId="0" borderId="1" xfId="2" applyNumberFormat="1" applyFont="1" applyBorder="1" applyAlignment="1" applyProtection="1">
      <alignment vertical="center"/>
    </xf>
    <xf numFmtId="0" fontId="13" fillId="7" borderId="1" xfId="0" applyFont="1" applyFill="1" applyBorder="1" applyAlignment="1">
      <alignment vertical="center"/>
    </xf>
    <xf numFmtId="170" fontId="4" fillId="6" borderId="1" xfId="2" applyNumberFormat="1" applyFont="1" applyFill="1" applyBorder="1" applyAlignment="1" applyProtection="1">
      <alignment vertical="center"/>
    </xf>
    <xf numFmtId="0" fontId="1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72" fontId="7" fillId="0" borderId="0" xfId="1" applyFont="1" applyProtection="1"/>
    <xf numFmtId="0" fontId="4" fillId="0" borderId="1" xfId="0" applyFont="1" applyBorder="1"/>
    <xf numFmtId="170" fontId="7" fillId="0" borderId="0" xfId="3" applyNumberFormat="1" applyFont="1"/>
    <xf numFmtId="0" fontId="13" fillId="0" borderId="2" xfId="0" applyFont="1" applyBorder="1" applyAlignment="1">
      <alignment horizontal="center" vertical="center"/>
    </xf>
    <xf numFmtId="168" fontId="4" fillId="0" borderId="1" xfId="3" applyNumberFormat="1" applyFont="1" applyBorder="1" applyAlignment="1">
      <alignment vertical="center"/>
    </xf>
    <xf numFmtId="0" fontId="7" fillId="0" borderId="1" xfId="0" applyFont="1" applyBorder="1"/>
    <xf numFmtId="10" fontId="7" fillId="6" borderId="1" xfId="2" applyNumberFormat="1" applyFont="1" applyFill="1" applyBorder="1" applyAlignment="1" applyProtection="1">
      <alignment vertical="center"/>
    </xf>
    <xf numFmtId="168" fontId="7" fillId="0" borderId="1" xfId="3" applyNumberFormat="1" applyFont="1" applyBorder="1" applyAlignment="1">
      <alignment vertical="center"/>
    </xf>
    <xf numFmtId="10" fontId="7" fillId="6" borderId="1" xfId="2" applyNumberFormat="1" applyFont="1" applyFill="1" applyBorder="1" applyProtection="1"/>
    <xf numFmtId="0" fontId="14" fillId="0" borderId="1" xfId="0" applyFont="1" applyBorder="1" applyAlignment="1">
      <alignment vertical="center" wrapText="1"/>
    </xf>
    <xf numFmtId="168" fontId="14" fillId="7" borderId="1" xfId="0" applyNumberFormat="1" applyFont="1" applyFill="1" applyBorder="1" applyAlignment="1">
      <alignment vertical="center"/>
    </xf>
    <xf numFmtId="0" fontId="1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16" fillId="0" borderId="1" xfId="1" applyNumberFormat="1" applyFont="1" applyBorder="1" applyAlignment="1" applyProtection="1">
      <alignment horizontal="center" vertical="center"/>
    </xf>
    <xf numFmtId="4" fontId="14" fillId="4" borderId="1" xfId="0" applyNumberFormat="1" applyFont="1" applyFill="1" applyBorder="1" applyAlignment="1" applyProtection="1">
      <alignment vertical="center"/>
      <protection locked="0"/>
    </xf>
    <xf numFmtId="10" fontId="7" fillId="0" borderId="0" xfId="2" applyNumberFormat="1" applyFont="1" applyProtection="1"/>
    <xf numFmtId="4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172" fontId="6" fillId="7" borderId="1" xfId="1" applyFont="1" applyFill="1" applyBorder="1" applyAlignment="1">
      <alignment horizontal="center" vertical="center" wrapText="1"/>
    </xf>
    <xf numFmtId="0" fontId="6" fillId="0" borderId="0" xfId="0" applyFont="1"/>
    <xf numFmtId="44" fontId="6" fillId="0" borderId="0" xfId="0" applyNumberFormat="1" applyFont="1" applyAlignment="1">
      <alignment horizontal="center" vertical="center" wrapText="1"/>
    </xf>
    <xf numFmtId="17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173" fontId="19" fillId="0" borderId="1" xfId="4" applyNumberFormat="1" applyFont="1" applyBorder="1" applyAlignment="1">
      <alignment horizontal="center"/>
    </xf>
    <xf numFmtId="173" fontId="6" fillId="0" borderId="1" xfId="4" applyNumberFormat="1" applyFont="1" applyBorder="1" applyAlignment="1">
      <alignment horizontal="center"/>
    </xf>
    <xf numFmtId="172" fontId="6" fillId="0" borderId="0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9" fillId="8" borderId="6" xfId="0" applyFont="1" applyFill="1" applyBorder="1" applyAlignment="1">
      <alignment horizontal="centerContinuous"/>
    </xf>
    <xf numFmtId="0" fontId="6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172" fontId="6" fillId="0" borderId="1" xfId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8" borderId="5" xfId="0" applyFont="1" applyFill="1" applyBorder="1" applyAlignment="1">
      <alignment horizontal="centerContinuous"/>
    </xf>
    <xf numFmtId="0" fontId="23" fillId="8" borderId="4" xfId="0" applyFont="1" applyFill="1" applyBorder="1" applyAlignment="1">
      <alignment horizontal="centerContinuous"/>
    </xf>
    <xf numFmtId="4" fontId="0" fillId="0" borderId="0" xfId="0" applyNumberFormat="1"/>
    <xf numFmtId="0" fontId="0" fillId="0" borderId="0" xfId="0" applyAlignment="1">
      <alignment horizontal="centerContinuous"/>
    </xf>
    <xf numFmtId="0" fontId="6" fillId="0" borderId="0" xfId="0" applyFont="1" applyAlignment="1">
      <alignment wrapText="1"/>
    </xf>
    <xf numFmtId="43" fontId="0" fillId="0" borderId="0" xfId="59" applyFont="1"/>
    <xf numFmtId="10" fontId="6" fillId="0" borderId="0" xfId="2" applyNumberFormat="1" applyFont="1"/>
    <xf numFmtId="176" fontId="6" fillId="0" borderId="0" xfId="59" applyNumberFormat="1" applyFont="1"/>
    <xf numFmtId="43" fontId="0" fillId="0" borderId="0" xfId="0" applyNumberFormat="1"/>
    <xf numFmtId="44" fontId="19" fillId="0" borderId="6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0" fontId="19" fillId="4" borderId="0" xfId="0" applyFont="1" applyFill="1" applyAlignment="1">
      <alignment horizontal="center"/>
    </xf>
    <xf numFmtId="172" fontId="6" fillId="4" borderId="0" xfId="1" applyFont="1" applyFill="1" applyBorder="1" applyAlignment="1">
      <alignment horizontal="center" vertical="center" wrapText="1"/>
    </xf>
    <xf numFmtId="173" fontId="19" fillId="4" borderId="0" xfId="4" applyNumberFormat="1" applyFont="1" applyFill="1" applyBorder="1" applyAlignment="1">
      <alignment horizontal="center"/>
    </xf>
    <xf numFmtId="44" fontId="19" fillId="4" borderId="0" xfId="0" applyNumberFormat="1" applyFont="1" applyFill="1" applyAlignment="1">
      <alignment horizontal="center" vertical="center" wrapText="1"/>
    </xf>
    <xf numFmtId="0" fontId="6" fillId="4" borderId="0" xfId="0" applyFont="1" applyFill="1"/>
    <xf numFmtId="0" fontId="19" fillId="0" borderId="1" xfId="0" applyFont="1" applyBorder="1" applyAlignment="1">
      <alignment horizontal="left"/>
    </xf>
    <xf numFmtId="0" fontId="19" fillId="4" borderId="0" xfId="0" applyFont="1" applyFill="1" applyAlignment="1">
      <alignment horizontal="left"/>
    </xf>
    <xf numFmtId="0" fontId="5" fillId="0" borderId="1" xfId="0" applyFont="1" applyBorder="1" applyAlignment="1">
      <alignment horizontal="left"/>
    </xf>
    <xf numFmtId="0" fontId="19" fillId="9" borderId="1" xfId="0" applyFont="1" applyFill="1" applyBorder="1" applyAlignment="1">
      <alignment horizontal="left"/>
    </xf>
    <xf numFmtId="0" fontId="5" fillId="9" borderId="1" xfId="0" applyFont="1" applyFill="1" applyBorder="1" applyAlignment="1">
      <alignment horizontal="left"/>
    </xf>
    <xf numFmtId="172" fontId="6" fillId="9" borderId="4" xfId="1" applyFont="1" applyFill="1" applyBorder="1" applyAlignment="1">
      <alignment horizontal="center" vertical="center" wrapText="1"/>
    </xf>
    <xf numFmtId="172" fontId="6" fillId="9" borderId="6" xfId="1" applyFont="1" applyFill="1" applyBorder="1" applyAlignment="1">
      <alignment horizontal="center" vertical="center" wrapText="1"/>
    </xf>
    <xf numFmtId="172" fontId="6" fillId="9" borderId="5" xfId="1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Continuous"/>
    </xf>
    <xf numFmtId="0" fontId="5" fillId="9" borderId="1" xfId="0" applyFont="1" applyFill="1" applyBorder="1" applyAlignment="1">
      <alignment horizontal="centerContinuous"/>
    </xf>
    <xf numFmtId="0" fontId="5" fillId="8" borderId="4" xfId="0" applyFont="1" applyFill="1" applyBorder="1" applyAlignment="1">
      <alignment horizontal="centerContinuous"/>
    </xf>
    <xf numFmtId="0" fontId="5" fillId="8" borderId="4" xfId="0" applyFont="1" applyFill="1" applyBorder="1" applyAlignment="1">
      <alignment horizontal="centerContinuous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6" fillId="0" borderId="0" xfId="0" applyNumberFormat="1" applyFont="1"/>
    <xf numFmtId="43" fontId="0" fillId="0" borderId="0" xfId="59" applyFont="1" applyAlignment="1">
      <alignment horizontal="centerContinuous"/>
    </xf>
    <xf numFmtId="0" fontId="19" fillId="3" borderId="0" xfId="0" applyFont="1" applyFill="1"/>
    <xf numFmtId="0" fontId="19" fillId="0" borderId="0" xfId="0" applyFont="1"/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6" fillId="7" borderId="4" xfId="0" applyFont="1" applyFill="1" applyBorder="1"/>
    <xf numFmtId="0" fontId="26" fillId="7" borderId="6" xfId="0" applyFont="1" applyFill="1" applyBorder="1"/>
    <xf numFmtId="0" fontId="23" fillId="0" borderId="1" xfId="0" applyFont="1" applyBorder="1" applyAlignment="1">
      <alignment horizontal="centerContinuous"/>
    </xf>
    <xf numFmtId="0" fontId="23" fillId="0" borderId="6" xfId="0" applyFont="1" applyBorder="1" applyAlignment="1">
      <alignment horizontal="centerContinuous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43" fontId="19" fillId="0" borderId="0" xfId="59" applyFont="1"/>
    <xf numFmtId="43" fontId="19" fillId="0" borderId="0" xfId="0" applyNumberFormat="1" applyFont="1"/>
    <xf numFmtId="0" fontId="29" fillId="0" borderId="13" xfId="186" applyFont="1" applyBorder="1" applyAlignment="1">
      <alignment horizontal="center" vertical="top" wrapText="1"/>
    </xf>
    <xf numFmtId="0" fontId="29" fillId="0" borderId="13" xfId="186" applyFont="1" applyBorder="1" applyAlignment="1">
      <alignment horizontal="left" vertical="top" wrapText="1"/>
    </xf>
    <xf numFmtId="1" fontId="30" fillId="0" borderId="13" xfId="186" applyNumberFormat="1" applyFont="1" applyBorder="1" applyAlignment="1">
      <alignment horizontal="right" vertical="top" shrinkToFit="1"/>
    </xf>
    <xf numFmtId="0" fontId="28" fillId="10" borderId="17" xfId="186" applyFont="1" applyFill="1" applyBorder="1" applyAlignment="1">
      <alignment horizontal="left" vertical="top" wrapText="1" indent="1"/>
    </xf>
    <xf numFmtId="0" fontId="28" fillId="10" borderId="17" xfId="186" applyFont="1" applyFill="1" applyBorder="1" applyAlignment="1">
      <alignment horizontal="center" vertical="top" wrapText="1"/>
    </xf>
    <xf numFmtId="0" fontId="28" fillId="10" borderId="17" xfId="186" applyFont="1" applyFill="1" applyBorder="1" applyAlignment="1">
      <alignment horizontal="left" vertical="top" wrapText="1"/>
    </xf>
    <xf numFmtId="0" fontId="28" fillId="10" borderId="17" xfId="186" applyFont="1" applyFill="1" applyBorder="1" applyAlignment="1">
      <alignment horizontal="left" vertical="top" wrapText="1" indent="3"/>
    </xf>
    <xf numFmtId="0" fontId="27" fillId="10" borderId="16" xfId="186" applyFill="1" applyBorder="1" applyAlignment="1">
      <alignment horizontal="left" wrapText="1"/>
    </xf>
    <xf numFmtId="0" fontId="28" fillId="10" borderId="16" xfId="186" applyFont="1" applyFill="1" applyBorder="1" applyAlignment="1">
      <alignment horizontal="right" vertical="top" wrapText="1"/>
    </xf>
    <xf numFmtId="0" fontId="28" fillId="10" borderId="16" xfId="186" applyFont="1" applyFill="1" applyBorder="1" applyAlignment="1">
      <alignment horizontal="center" vertical="top" wrapText="1"/>
    </xf>
    <xf numFmtId="0" fontId="33" fillId="0" borderId="0" xfId="0" applyFont="1"/>
    <xf numFmtId="4" fontId="33" fillId="0" borderId="0" xfId="0" applyNumberFormat="1" applyFont="1"/>
    <xf numFmtId="164" fontId="33" fillId="0" borderId="0" xfId="0" applyNumberFormat="1" applyFont="1"/>
    <xf numFmtId="43" fontId="33" fillId="0" borderId="0" xfId="59" applyFont="1"/>
    <xf numFmtId="10" fontId="33" fillId="0" borderId="0" xfId="2" applyNumberFormat="1" applyFont="1"/>
    <xf numFmtId="176" fontId="33" fillId="0" borderId="0" xfId="59" applyNumberFormat="1" applyFont="1"/>
    <xf numFmtId="43" fontId="33" fillId="0" borderId="0" xfId="0" applyNumberFormat="1" applyFont="1"/>
    <xf numFmtId="44" fontId="33" fillId="0" borderId="0" xfId="0" applyNumberFormat="1" applyFont="1"/>
    <xf numFmtId="0" fontId="0" fillId="11" borderId="0" xfId="0" applyFill="1" applyAlignment="1">
      <alignment horizontal="center"/>
    </xf>
    <xf numFmtId="0" fontId="0" fillId="11" borderId="0" xfId="0" applyFill="1"/>
    <xf numFmtId="0" fontId="6" fillId="11" borderId="0" xfId="0" applyFont="1" applyFill="1"/>
    <xf numFmtId="4" fontId="0" fillId="11" borderId="0" xfId="0" applyNumberFormat="1" applyFill="1"/>
    <xf numFmtId="164" fontId="0" fillId="11" borderId="0" xfId="0" applyNumberFormat="1" applyFill="1"/>
    <xf numFmtId="43" fontId="0" fillId="11" borderId="0" xfId="59" applyFont="1" applyFill="1"/>
    <xf numFmtId="10" fontId="6" fillId="11" borderId="0" xfId="2" applyNumberFormat="1" applyFont="1" applyFill="1"/>
    <xf numFmtId="176" fontId="6" fillId="11" borderId="0" xfId="59" applyNumberFormat="1" applyFont="1" applyFill="1"/>
    <xf numFmtId="43" fontId="0" fillId="11" borderId="0" xfId="0" applyNumberFormat="1" applyFill="1"/>
    <xf numFmtId="0" fontId="33" fillId="11" borderId="0" xfId="0" applyFont="1" applyFill="1"/>
    <xf numFmtId="4" fontId="33" fillId="11" borderId="0" xfId="0" applyNumberFormat="1" applyFont="1" applyFill="1"/>
    <xf numFmtId="164" fontId="33" fillId="11" borderId="0" xfId="0" applyNumberFormat="1" applyFont="1" applyFill="1"/>
    <xf numFmtId="44" fontId="33" fillId="11" borderId="0" xfId="0" applyNumberFormat="1" applyFont="1" applyFill="1"/>
    <xf numFmtId="43" fontId="33" fillId="11" borderId="0" xfId="59" applyFont="1" applyFill="1"/>
    <xf numFmtId="10" fontId="33" fillId="11" borderId="0" xfId="2" applyNumberFormat="1" applyFont="1" applyFill="1"/>
    <xf numFmtId="176" fontId="33" fillId="11" borderId="0" xfId="59" applyNumberFormat="1" applyFont="1" applyFill="1"/>
    <xf numFmtId="43" fontId="33" fillId="11" borderId="0" xfId="0" applyNumberFormat="1" applyFont="1" applyFill="1"/>
    <xf numFmtId="0" fontId="36" fillId="10" borderId="13" xfId="351" applyFont="1" applyFill="1" applyBorder="1" applyAlignment="1">
      <alignment horizontal="center" vertical="center" wrapText="1"/>
    </xf>
    <xf numFmtId="0" fontId="37" fillId="0" borderId="13" xfId="351" applyFont="1" applyBorder="1" applyAlignment="1">
      <alignment horizontal="center" vertical="top" wrapText="1"/>
    </xf>
    <xf numFmtId="43" fontId="27" fillId="0" borderId="13" xfId="59" applyFont="1" applyBorder="1" applyAlignment="1">
      <alignment horizontal="left" vertical="center" wrapText="1"/>
    </xf>
    <xf numFmtId="178" fontId="30" fillId="0" borderId="13" xfId="351" applyNumberFormat="1" applyFont="1" applyBorder="1" applyAlignment="1">
      <alignment horizontal="center" vertical="top" shrinkToFit="1"/>
    </xf>
    <xf numFmtId="0" fontId="37" fillId="0" borderId="13" xfId="351" applyFont="1" applyBorder="1" applyAlignment="1">
      <alignment horizontal="left" vertical="top" wrapText="1"/>
    </xf>
    <xf numFmtId="178" fontId="30" fillId="0" borderId="13" xfId="351" applyNumberFormat="1" applyFont="1" applyBorder="1" applyAlignment="1">
      <alignment horizontal="center" vertical="center" shrinkToFit="1"/>
    </xf>
    <xf numFmtId="0" fontId="37" fillId="0" borderId="13" xfId="351" applyFont="1" applyBorder="1" applyAlignment="1">
      <alignment horizontal="center" vertical="center" wrapText="1"/>
    </xf>
    <xf numFmtId="2" fontId="30" fillId="0" borderId="13" xfId="351" applyNumberFormat="1" applyFont="1" applyBorder="1" applyAlignment="1">
      <alignment horizontal="center" vertical="top" shrinkToFit="1"/>
    </xf>
    <xf numFmtId="1" fontId="30" fillId="0" borderId="13" xfId="351" applyNumberFormat="1" applyFont="1" applyBorder="1" applyAlignment="1">
      <alignment horizontal="center" vertical="top" shrinkToFit="1"/>
    </xf>
    <xf numFmtId="1" fontId="30" fillId="0" borderId="13" xfId="351" applyNumberFormat="1" applyFont="1" applyBorder="1" applyAlignment="1">
      <alignment horizontal="center" vertical="center" shrinkToFit="1"/>
    </xf>
    <xf numFmtId="0" fontId="34" fillId="10" borderId="13" xfId="351" applyFill="1" applyBorder="1" applyAlignment="1">
      <alignment horizontal="center" vertical="top" wrapText="1"/>
    </xf>
    <xf numFmtId="0" fontId="38" fillId="10" borderId="13" xfId="351" applyFont="1" applyFill="1" applyBorder="1" applyAlignment="1">
      <alignment horizontal="center" vertical="top" wrapText="1"/>
    </xf>
    <xf numFmtId="0" fontId="38" fillId="10" borderId="13" xfId="351" applyFont="1" applyFill="1" applyBorder="1" applyAlignment="1">
      <alignment horizontal="left" textRotation="90" wrapText="1"/>
    </xf>
    <xf numFmtId="0" fontId="38" fillId="10" borderId="13" xfId="351" applyFont="1" applyFill="1" applyBorder="1" applyAlignment="1">
      <alignment horizontal="left" vertical="center" wrapText="1"/>
    </xf>
    <xf numFmtId="0" fontId="38" fillId="10" borderId="13" xfId="351" applyFont="1" applyFill="1" applyBorder="1" applyAlignment="1">
      <alignment horizontal="center" vertical="center" wrapText="1"/>
    </xf>
    <xf numFmtId="0" fontId="34" fillId="10" borderId="13" xfId="351" applyFill="1" applyBorder="1" applyAlignment="1">
      <alignment horizontal="center" vertical="center" wrapText="1"/>
    </xf>
    <xf numFmtId="1" fontId="31" fillId="10" borderId="13" xfId="351" applyNumberFormat="1" applyFont="1" applyFill="1" applyBorder="1" applyAlignment="1">
      <alignment horizontal="center" vertical="top" shrinkToFit="1"/>
    </xf>
    <xf numFmtId="0" fontId="37" fillId="0" borderId="13" xfId="0" applyFont="1" applyBorder="1" applyAlignment="1">
      <alignment horizontal="center" vertical="top" wrapText="1"/>
    </xf>
    <xf numFmtId="0" fontId="36" fillId="10" borderId="13" xfId="351" applyFont="1" applyFill="1" applyBorder="1" applyAlignment="1">
      <alignment horizontal="left" textRotation="90" wrapText="1"/>
    </xf>
    <xf numFmtId="0" fontId="36" fillId="10" borderId="13" xfId="351" applyFont="1" applyFill="1" applyBorder="1" applyAlignment="1">
      <alignment horizontal="left" vertical="center" wrapText="1"/>
    </xf>
    <xf numFmtId="0" fontId="36" fillId="10" borderId="13" xfId="351" applyFont="1" applyFill="1" applyBorder="1" applyAlignment="1">
      <alignment horizontal="left" vertical="top" wrapText="1" indent="1"/>
    </xf>
    <xf numFmtId="0" fontId="34" fillId="10" borderId="13" xfId="351" applyFill="1" applyBorder="1" applyAlignment="1">
      <alignment horizontal="left" vertical="top" wrapText="1" indent="1"/>
    </xf>
    <xf numFmtId="178" fontId="30" fillId="0" borderId="13" xfId="351" applyNumberFormat="1" applyFont="1" applyBorder="1" applyAlignment="1">
      <alignment horizontal="left" vertical="top" shrinkToFit="1"/>
    </xf>
    <xf numFmtId="177" fontId="30" fillId="0" borderId="13" xfId="351" applyNumberFormat="1" applyFont="1" applyBorder="1" applyAlignment="1">
      <alignment horizontal="center" vertical="top" shrinkToFit="1"/>
    </xf>
    <xf numFmtId="0" fontId="34" fillId="0" borderId="13" xfId="351" applyBorder="1" applyAlignment="1">
      <alignment horizontal="center" vertical="top" wrapText="1"/>
    </xf>
    <xf numFmtId="0" fontId="37" fillId="0" borderId="13" xfId="351" applyFont="1" applyBorder="1" applyAlignment="1">
      <alignment horizontal="right" vertical="top" wrapText="1" indent="1"/>
    </xf>
    <xf numFmtId="0" fontId="37" fillId="0" borderId="13" xfId="351" applyFont="1" applyBorder="1" applyAlignment="1">
      <alignment horizontal="right" vertical="top" wrapText="1" indent="2"/>
    </xf>
    <xf numFmtId="0" fontId="37" fillId="0" borderId="13" xfId="351" applyFont="1" applyBorder="1" applyAlignment="1">
      <alignment horizontal="right" vertical="top" wrapText="1"/>
    </xf>
    <xf numFmtId="1" fontId="30" fillId="0" borderId="13" xfId="351" applyNumberFormat="1" applyFont="1" applyBorder="1" applyAlignment="1">
      <alignment horizontal="right" vertical="top" shrinkToFit="1"/>
    </xf>
    <xf numFmtId="0" fontId="34" fillId="0" borderId="13" xfId="351" applyBorder="1" applyAlignment="1">
      <alignment horizontal="left" vertical="top" wrapText="1"/>
    </xf>
    <xf numFmtId="177" fontId="30" fillId="0" borderId="13" xfId="351" applyNumberFormat="1" applyFont="1" applyBorder="1" applyAlignment="1">
      <alignment horizontal="right" vertical="top" shrinkToFit="1"/>
    </xf>
    <xf numFmtId="0" fontId="37" fillId="0" borderId="13" xfId="0" applyFont="1" applyBorder="1" applyAlignment="1">
      <alignment horizontal="left" vertical="top" wrapText="1"/>
    </xf>
    <xf numFmtId="1" fontId="30" fillId="0" borderId="13" xfId="0" applyNumberFormat="1" applyFont="1" applyBorder="1" applyAlignment="1">
      <alignment horizontal="right" vertical="top" shrinkToFit="1"/>
    </xf>
    <xf numFmtId="0" fontId="37" fillId="0" borderId="13" xfId="0" applyFont="1" applyBorder="1" applyAlignment="1">
      <alignment horizontal="right" vertical="top" wrapText="1"/>
    </xf>
    <xf numFmtId="177" fontId="30" fillId="0" borderId="13" xfId="0" applyNumberFormat="1" applyFont="1" applyBorder="1" applyAlignment="1">
      <alignment horizontal="right" vertical="top" shrinkToFit="1"/>
    </xf>
    <xf numFmtId="0" fontId="0" fillId="0" borderId="13" xfId="0" applyBorder="1" applyAlignment="1">
      <alignment horizontal="left" vertical="top" wrapText="1"/>
    </xf>
    <xf numFmtId="177" fontId="30" fillId="0" borderId="13" xfId="0" applyNumberFormat="1" applyFont="1" applyBorder="1" applyAlignment="1">
      <alignment horizontal="center" vertical="top" shrinkToFit="1"/>
    </xf>
    <xf numFmtId="43" fontId="38" fillId="13" borderId="13" xfId="59" applyFont="1" applyFill="1" applyBorder="1" applyAlignment="1">
      <alignment horizontal="right" vertical="top" wrapText="1"/>
    </xf>
    <xf numFmtId="0" fontId="36" fillId="13" borderId="13" xfId="0" applyFont="1" applyFill="1" applyBorder="1" applyAlignment="1">
      <alignment horizontal="left" textRotation="90" wrapText="1"/>
    </xf>
    <xf numFmtId="0" fontId="36" fillId="13" borderId="13" xfId="0" applyFont="1" applyFill="1" applyBorder="1" applyAlignment="1">
      <alignment horizontal="left" vertical="top" wrapText="1" indent="1"/>
    </xf>
    <xf numFmtId="0" fontId="36" fillId="13" borderId="13" xfId="0" applyFont="1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top" wrapText="1"/>
    </xf>
    <xf numFmtId="178" fontId="30" fillId="0" borderId="13" xfId="0" applyNumberFormat="1" applyFont="1" applyBorder="1" applyAlignment="1">
      <alignment horizontal="center" vertical="top" shrinkToFit="1"/>
    </xf>
    <xf numFmtId="1" fontId="30" fillId="0" borderId="13" xfId="0" applyNumberFormat="1" applyFont="1" applyBorder="1" applyAlignment="1">
      <alignment horizontal="center" vertical="top" shrinkToFit="1"/>
    </xf>
    <xf numFmtId="2" fontId="30" fillId="0" borderId="13" xfId="0" applyNumberFormat="1" applyFont="1" applyBorder="1" applyAlignment="1">
      <alignment horizontal="center" vertical="top" shrinkToFit="1"/>
    </xf>
    <xf numFmtId="0" fontId="38" fillId="13" borderId="13" xfId="0" applyFont="1" applyFill="1" applyBorder="1" applyAlignment="1">
      <alignment horizontal="center" vertical="top" wrapText="1"/>
    </xf>
    <xf numFmtId="43" fontId="35" fillId="13" borderId="13" xfId="59" applyFont="1" applyFill="1" applyBorder="1" applyAlignment="1">
      <alignment horizontal="right" vertical="top" wrapText="1"/>
    </xf>
    <xf numFmtId="172" fontId="19" fillId="4" borderId="0" xfId="1" applyFont="1" applyFill="1" applyBorder="1" applyAlignment="1">
      <alignment horizontal="center" vertical="center" wrapText="1"/>
    </xf>
    <xf numFmtId="172" fontId="19" fillId="9" borderId="4" xfId="1" applyFont="1" applyFill="1" applyBorder="1" applyAlignment="1">
      <alignment horizontal="center" vertical="center" wrapText="1"/>
    </xf>
    <xf numFmtId="172" fontId="19" fillId="9" borderId="5" xfId="1" applyFont="1" applyFill="1" applyBorder="1" applyAlignment="1">
      <alignment horizontal="center" vertical="center" wrapText="1"/>
    </xf>
    <xf numFmtId="172" fontId="19" fillId="9" borderId="6" xfId="1" applyFont="1" applyFill="1" applyBorder="1" applyAlignment="1">
      <alignment horizontal="center" vertical="center" wrapText="1"/>
    </xf>
    <xf numFmtId="0" fontId="0" fillId="13" borderId="10" xfId="0" applyFill="1" applyBorder="1" applyAlignment="1">
      <alignment horizontal="left" vertical="top" wrapText="1"/>
    </xf>
    <xf numFmtId="0" fontId="0" fillId="13" borderId="11" xfId="0" applyFill="1" applyBorder="1" applyAlignment="1">
      <alignment horizontal="left" vertical="top" wrapText="1"/>
    </xf>
    <xf numFmtId="0" fontId="0" fillId="13" borderId="12" xfId="0" applyFill="1" applyBorder="1" applyAlignment="1">
      <alignment horizontal="left" vertical="top" wrapText="1"/>
    </xf>
    <xf numFmtId="0" fontId="38" fillId="10" borderId="10" xfId="351" applyFont="1" applyFill="1" applyBorder="1" applyAlignment="1">
      <alignment horizontal="left" vertical="top" wrapText="1"/>
    </xf>
    <xf numFmtId="0" fontId="38" fillId="10" borderId="11" xfId="351" applyFont="1" applyFill="1" applyBorder="1" applyAlignment="1">
      <alignment horizontal="left" vertical="top" wrapText="1"/>
    </xf>
    <xf numFmtId="0" fontId="38" fillId="10" borderId="12" xfId="351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" fontId="31" fillId="13" borderId="10" xfId="0" applyNumberFormat="1" applyFont="1" applyFill="1" applyBorder="1" applyAlignment="1">
      <alignment horizontal="center" vertical="top" shrinkToFit="1"/>
    </xf>
    <xf numFmtId="1" fontId="31" fillId="13" borderId="12" xfId="0" applyNumberFormat="1" applyFont="1" applyFill="1" applyBorder="1" applyAlignment="1">
      <alignment horizontal="center" vertical="top" shrinkToFit="1"/>
    </xf>
    <xf numFmtId="43" fontId="0" fillId="0" borderId="0" xfId="59" applyFont="1" applyAlignment="1">
      <alignment vertical="center"/>
    </xf>
    <xf numFmtId="43" fontId="0" fillId="0" borderId="0" xfId="0" applyNumberForma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8" fillId="12" borderId="10" xfId="351" applyFont="1" applyFill="1" applyBorder="1" applyAlignment="1">
      <alignment horizontal="center" vertical="center" wrapText="1"/>
    </xf>
    <xf numFmtId="0" fontId="28" fillId="12" borderId="11" xfId="351" applyFont="1" applyFill="1" applyBorder="1" applyAlignment="1">
      <alignment horizontal="center" vertical="center" wrapText="1"/>
    </xf>
    <xf numFmtId="0" fontId="28" fillId="12" borderId="12" xfId="351" applyFont="1" applyFill="1" applyBorder="1" applyAlignment="1">
      <alignment horizontal="center" vertical="center" wrapText="1"/>
    </xf>
    <xf numFmtId="0" fontId="37" fillId="0" borderId="10" xfId="351" applyFont="1" applyBorder="1" applyAlignment="1">
      <alignment horizontal="center" vertical="top" wrapText="1"/>
    </xf>
    <xf numFmtId="0" fontId="37" fillId="0" borderId="12" xfId="351" applyFont="1" applyBorder="1" applyAlignment="1">
      <alignment horizontal="center" vertical="top" wrapText="1"/>
    </xf>
    <xf numFmtId="43" fontId="28" fillId="12" borderId="10" xfId="59" applyFont="1" applyFill="1" applyBorder="1" applyAlignment="1">
      <alignment horizontal="center" vertical="center" wrapText="1"/>
    </xf>
    <xf numFmtId="43" fontId="28" fillId="12" borderId="12" xfId="59" applyFont="1" applyFill="1" applyBorder="1" applyAlignment="1">
      <alignment horizontal="center" vertical="center" wrapText="1"/>
    </xf>
    <xf numFmtId="1" fontId="30" fillId="0" borderId="10" xfId="351" applyNumberFormat="1" applyFont="1" applyBorder="1" applyAlignment="1">
      <alignment horizontal="center" vertical="top" shrinkToFit="1"/>
    </xf>
    <xf numFmtId="1" fontId="30" fillId="0" borderId="12" xfId="351" applyNumberFormat="1" applyFont="1" applyBorder="1" applyAlignment="1">
      <alignment horizontal="center" vertical="top" shrinkToFit="1"/>
    </xf>
    <xf numFmtId="0" fontId="37" fillId="0" borderId="10" xfId="351" applyFont="1" applyBorder="1" applyAlignment="1">
      <alignment horizontal="left" vertical="top" wrapText="1"/>
    </xf>
    <xf numFmtId="0" fontId="37" fillId="0" borderId="11" xfId="351" applyFont="1" applyBorder="1" applyAlignment="1">
      <alignment horizontal="left" vertical="top" wrapText="1"/>
    </xf>
    <xf numFmtId="0" fontId="37" fillId="0" borderId="12" xfId="351" applyFont="1" applyBorder="1" applyAlignment="1">
      <alignment horizontal="left" vertical="top" wrapText="1"/>
    </xf>
    <xf numFmtId="0" fontId="36" fillId="10" borderId="10" xfId="351" applyFont="1" applyFill="1" applyBorder="1" applyAlignment="1">
      <alignment horizontal="left" vertical="center" wrapText="1" indent="1"/>
    </xf>
    <xf numFmtId="0" fontId="36" fillId="10" borderId="12" xfId="351" applyFont="1" applyFill="1" applyBorder="1" applyAlignment="1">
      <alignment horizontal="left" vertical="center" wrapText="1" indent="1"/>
    </xf>
    <xf numFmtId="0" fontId="36" fillId="10" borderId="10" xfId="351" applyFont="1" applyFill="1" applyBorder="1" applyAlignment="1">
      <alignment horizontal="center" vertical="center" wrapText="1"/>
    </xf>
    <xf numFmtId="0" fontId="36" fillId="10" borderId="11" xfId="351" applyFont="1" applyFill="1" applyBorder="1" applyAlignment="1">
      <alignment horizontal="center" vertical="center" wrapText="1"/>
    </xf>
    <xf numFmtId="0" fontId="36" fillId="10" borderId="12" xfId="351" applyFont="1" applyFill="1" applyBorder="1" applyAlignment="1">
      <alignment horizontal="center" vertical="center" wrapText="1"/>
    </xf>
    <xf numFmtId="0" fontId="34" fillId="10" borderId="10" xfId="351" applyFill="1" applyBorder="1" applyAlignment="1">
      <alignment horizontal="left" vertical="top" wrapText="1"/>
    </xf>
    <xf numFmtId="0" fontId="34" fillId="10" borderId="12" xfId="351" applyFill="1" applyBorder="1" applyAlignment="1">
      <alignment horizontal="left" vertical="top" wrapText="1"/>
    </xf>
    <xf numFmtId="0" fontId="34" fillId="10" borderId="10" xfId="351" applyFill="1" applyBorder="1" applyAlignment="1">
      <alignment horizontal="center" vertical="top" wrapText="1"/>
    </xf>
    <xf numFmtId="0" fontId="34" fillId="10" borderId="12" xfId="351" applyFill="1" applyBorder="1" applyAlignment="1">
      <alignment horizontal="center" vertical="top" wrapText="1"/>
    </xf>
    <xf numFmtId="0" fontId="34" fillId="10" borderId="10" xfId="351" applyFill="1" applyBorder="1" applyAlignment="1">
      <alignment horizontal="left" vertical="top" wrapText="1" indent="3"/>
    </xf>
    <xf numFmtId="0" fontId="34" fillId="10" borderId="12" xfId="351" applyFill="1" applyBorder="1" applyAlignment="1">
      <alignment horizontal="left" vertical="top" wrapText="1" indent="3"/>
    </xf>
    <xf numFmtId="0" fontId="24" fillId="10" borderId="10" xfId="186" applyFont="1" applyFill="1" applyBorder="1" applyAlignment="1">
      <alignment horizontal="left" vertical="top" wrapText="1"/>
    </xf>
    <xf numFmtId="0" fontId="24" fillId="10" borderId="11" xfId="186" applyFont="1" applyFill="1" applyBorder="1" applyAlignment="1">
      <alignment horizontal="left" vertical="top" wrapText="1"/>
    </xf>
    <xf numFmtId="0" fontId="24" fillId="10" borderId="12" xfId="186" applyFont="1" applyFill="1" applyBorder="1" applyAlignment="1">
      <alignment horizontal="left" vertical="top" wrapText="1"/>
    </xf>
    <xf numFmtId="4" fontId="31" fillId="10" borderId="10" xfId="186" applyNumberFormat="1" applyFont="1" applyFill="1" applyBorder="1" applyAlignment="1">
      <alignment horizontal="left" vertical="top" indent="6" shrinkToFit="1"/>
    </xf>
    <xf numFmtId="4" fontId="31" fillId="10" borderId="12" xfId="186" applyNumberFormat="1" applyFont="1" applyFill="1" applyBorder="1" applyAlignment="1">
      <alignment horizontal="left" vertical="top" indent="6" shrinkToFit="1"/>
    </xf>
    <xf numFmtId="0" fontId="28" fillId="10" borderId="18" xfId="186" applyFont="1" applyFill="1" applyBorder="1" applyAlignment="1">
      <alignment horizontal="center" vertical="top" wrapText="1"/>
    </xf>
    <xf numFmtId="0" fontId="28" fillId="10" borderId="19" xfId="186" applyFont="1" applyFill="1" applyBorder="1" applyAlignment="1">
      <alignment horizontal="center" vertical="top" wrapText="1"/>
    </xf>
    <xf numFmtId="0" fontId="28" fillId="10" borderId="14" xfId="186" applyFont="1" applyFill="1" applyBorder="1" applyAlignment="1">
      <alignment horizontal="left" vertical="top" wrapText="1" indent="3"/>
    </xf>
    <xf numFmtId="0" fontId="28" fillId="10" borderId="15" xfId="186" applyFont="1" applyFill="1" applyBorder="1" applyAlignment="1">
      <alignment horizontal="left" vertical="top" wrapText="1" indent="3"/>
    </xf>
    <xf numFmtId="43" fontId="27" fillId="0" borderId="10" xfId="59" applyFont="1" applyBorder="1" applyAlignment="1">
      <alignment horizontal="left" vertical="center" wrapText="1"/>
    </xf>
    <xf numFmtId="43" fontId="27" fillId="0" borderId="12" xfId="59" applyFont="1" applyBorder="1" applyAlignment="1">
      <alignment horizontal="left" vertical="center" wrapText="1"/>
    </xf>
  </cellXfs>
  <cellStyles count="352">
    <cellStyle name="BORDAS" xfId="5" xr:uid="{65063501-CA8B-443E-8F73-EDB24DDC3430}"/>
    <cellStyle name="Euro" xfId="6" xr:uid="{E311B039-45B0-4FF7-9405-F3A4363188C8}"/>
    <cellStyle name="Moeda" xfId="1" builtinId="4"/>
    <cellStyle name="Moeda 2" xfId="7" xr:uid="{2774A270-4279-4696-BDBD-F60B567D758D}"/>
    <cellStyle name="Moeda 2 2" xfId="8" xr:uid="{DAF12712-E4BE-4A31-86B6-44343713EC02}"/>
    <cellStyle name="Moeda 2 2 2" xfId="43" xr:uid="{C1001A21-4D5C-4137-8994-B7A2886179F1}"/>
    <cellStyle name="Moeda 2 2 2 2" xfId="127" xr:uid="{D5A86245-A239-4861-970E-9C69CF5DDF7B}"/>
    <cellStyle name="Moeda 2 2 2 2 2" xfId="293" xr:uid="{21BB6BD6-ADD2-4666-998B-57EF32411982}"/>
    <cellStyle name="Moeda 2 2 2 3" xfId="168" xr:uid="{637ED41D-1630-470D-9488-3D02EA2FC147}"/>
    <cellStyle name="Moeda 2 2 2 3 2" xfId="334" xr:uid="{8EA7042B-454E-4E0D-9563-7C8591F2CF2C}"/>
    <cellStyle name="Moeda 2 2 2 4" xfId="85" xr:uid="{402FB484-897B-4DF0-907F-E3D9FEAFFEB6}"/>
    <cellStyle name="Moeda 2 2 2 4 2" xfId="252" xr:uid="{DB6B85DF-57CC-4727-8385-EEA9CE996F06}"/>
    <cellStyle name="Moeda 2 2 2 5" xfId="211" xr:uid="{89CE9F0B-37D9-41EB-AB1B-C3CA430913BD}"/>
    <cellStyle name="Moeda 2 2 3" xfId="104" xr:uid="{8B0DD576-C7E6-4219-90BE-9343A9885531}"/>
    <cellStyle name="Moeda 2 2 3 2" xfId="271" xr:uid="{2AC3BE8C-EA0D-4BFB-90C3-5A8644D46254}"/>
    <cellStyle name="Moeda 2 2 4" xfId="146" xr:uid="{20E57AA1-C12C-49D9-842F-5D70ADB6F48E}"/>
    <cellStyle name="Moeda 2 2 4 2" xfId="312" xr:uid="{BDAF746A-46AD-47E4-B4C0-97CBC6D595CA}"/>
    <cellStyle name="Moeda 2 2 5" xfId="62" xr:uid="{89830591-8602-46C8-B651-89E6DB867E02}"/>
    <cellStyle name="Moeda 2 2 5 2" xfId="230" xr:uid="{7B691F52-314B-40FD-9F5E-46C5838B7DD4}"/>
    <cellStyle name="Moeda 2 2 6" xfId="189" xr:uid="{98708164-1CC8-40B5-9E3D-CE55CA843C77}"/>
    <cellStyle name="Moeda 2 3" xfId="29" xr:uid="{B5564BC4-D6A2-4228-9371-7BD23EF7D341}"/>
    <cellStyle name="Moeda 2 3 2" xfId="55" xr:uid="{21797E9A-4F41-4FD1-AEF3-814B6326AE0C}"/>
    <cellStyle name="Moeda 2 3 2 2" xfId="139" xr:uid="{0FFEF294-3100-4A84-A523-EEEC85D7FD64}"/>
    <cellStyle name="Moeda 2 3 2 2 2" xfId="305" xr:uid="{A6AC21F1-AB05-4AA3-9DEA-601A6FDD418D}"/>
    <cellStyle name="Moeda 2 3 2 3" xfId="180" xr:uid="{D0A40614-9266-4491-82F4-CC157B757B1C}"/>
    <cellStyle name="Moeda 2 3 2 3 2" xfId="346" xr:uid="{1168A244-849F-411C-940A-80C4EAEE57B2}"/>
    <cellStyle name="Moeda 2 3 2 4" xfId="97" xr:uid="{6A1D3260-CC89-4E5D-8BD6-04C2D7DE418A}"/>
    <cellStyle name="Moeda 2 3 2 4 2" xfId="264" xr:uid="{5DCF1698-2BBB-4AA9-BE96-37A567D338B3}"/>
    <cellStyle name="Moeda 2 3 2 5" xfId="223" xr:uid="{E4267D2D-79EE-4AED-B144-E708CD2FD8A5}"/>
    <cellStyle name="Moeda 2 3 3" xfId="116" xr:uid="{6FC63162-95D2-489F-889D-355702EB78C6}"/>
    <cellStyle name="Moeda 2 3 3 2" xfId="283" xr:uid="{637D498A-415D-45BD-A66A-89127CA51563}"/>
    <cellStyle name="Moeda 2 3 4" xfId="158" xr:uid="{B7865C54-1C09-4C6A-9750-5EE8CA5AE96E}"/>
    <cellStyle name="Moeda 2 3 4 2" xfId="324" xr:uid="{822E414F-73F9-46CE-A75E-8B054F90125C}"/>
    <cellStyle name="Moeda 2 3 5" xfId="74" xr:uid="{1B2C8E71-CFDC-482D-AE3F-9E6DC27DF486}"/>
    <cellStyle name="Moeda 2 3 5 2" xfId="242" xr:uid="{A5873A15-EFB6-4283-B517-A43AC9DE68A3}"/>
    <cellStyle name="Moeda 2 3 6" xfId="201" xr:uid="{C7450CDB-BF9E-452D-B6B2-1EB2C166A03B}"/>
    <cellStyle name="Moeda 2 4" xfId="42" xr:uid="{4CDB22FE-7EBF-4F35-B139-3DCC8A81EBFE}"/>
    <cellStyle name="Moeda 2 4 2" xfId="126" xr:uid="{00EC4F64-F0BC-4D7C-8BDF-66DCE1BF0483}"/>
    <cellStyle name="Moeda 2 4 2 2" xfId="292" xr:uid="{40F8012E-B549-4C46-A88B-33A960A97A66}"/>
    <cellStyle name="Moeda 2 4 3" xfId="167" xr:uid="{49F32469-E84D-4DA2-BA87-356BE682840B}"/>
    <cellStyle name="Moeda 2 4 3 2" xfId="333" xr:uid="{B6DEF114-99A8-48C9-89B2-D34FFE087266}"/>
    <cellStyle name="Moeda 2 4 4" xfId="84" xr:uid="{7F29E2A6-1E3C-464E-823A-956DE85756A5}"/>
    <cellStyle name="Moeda 2 4 4 2" xfId="251" xr:uid="{23FD748C-A810-40DF-BD4B-E1085226A868}"/>
    <cellStyle name="Moeda 2 4 5" xfId="210" xr:uid="{116F2D16-FE61-400D-8BF8-529A85B98B93}"/>
    <cellStyle name="Moeda 2 5" xfId="103" xr:uid="{4EA88246-ED53-4060-B5ED-E8A9DD57D9CB}"/>
    <cellStyle name="Moeda 2 5 2" xfId="270" xr:uid="{57CB5A9E-D65F-4F4E-A17B-1D5CEF6FA7C4}"/>
    <cellStyle name="Moeda 2 6" xfId="145" xr:uid="{2C36C847-2080-40CC-8D8B-C5BA3EA25F8E}"/>
    <cellStyle name="Moeda 2 6 2" xfId="311" xr:uid="{373E4AE4-4669-4A6A-8BC4-4BBCE8740803}"/>
    <cellStyle name="Moeda 2 7" xfId="61" xr:uid="{C1CED47C-A9F5-44BE-A2F6-1DEC51E10EC0}"/>
    <cellStyle name="Moeda 2 7 2" xfId="229" xr:uid="{5D58D128-9214-4F35-85B1-D2446D62B4F0}"/>
    <cellStyle name="Moeda 2 8" xfId="188" xr:uid="{96C86958-D445-4208-8680-89F62D54D16B}"/>
    <cellStyle name="Moeda 3" xfId="9" xr:uid="{080CD93C-3F58-4E0C-BCDC-F849BF844462}"/>
    <cellStyle name="Moeda 3 2" xfId="10" xr:uid="{4E434C4E-0378-47AC-87F3-2B0FAE7E6970}"/>
    <cellStyle name="Moeda 3 2 2" xfId="45" xr:uid="{D3FE6FB0-105F-420C-A6CF-7F3A33815897}"/>
    <cellStyle name="Moeda 3 2 2 2" xfId="129" xr:uid="{5272239D-0716-420C-9A41-F6822BC2DA3C}"/>
    <cellStyle name="Moeda 3 2 2 2 2" xfId="295" xr:uid="{46853FE6-BA83-4234-98C9-4003EF594FDC}"/>
    <cellStyle name="Moeda 3 2 2 3" xfId="170" xr:uid="{EC5F8AE0-71B2-4FF6-ACDF-D33DCD8E9368}"/>
    <cellStyle name="Moeda 3 2 2 3 2" xfId="336" xr:uid="{3AE3B09E-5DA4-4F6F-9B9E-DBD7FF9BA4CF}"/>
    <cellStyle name="Moeda 3 2 2 4" xfId="87" xr:uid="{E7512FFB-53A7-4BC0-A675-ED5D13ADBF61}"/>
    <cellStyle name="Moeda 3 2 2 4 2" xfId="254" xr:uid="{E56BB1ED-56FC-4CCB-9132-E5CC898379B2}"/>
    <cellStyle name="Moeda 3 2 2 5" xfId="213" xr:uid="{9DCEEBE0-15A4-4298-B9E2-D84D3E425034}"/>
    <cellStyle name="Moeda 3 2 3" xfId="106" xr:uid="{0DC6AA70-F023-4B58-A7C0-6ABC13170FBE}"/>
    <cellStyle name="Moeda 3 2 3 2" xfId="273" xr:uid="{EE3618C7-4BE6-4FD5-A1BA-3C6D6234FBDD}"/>
    <cellStyle name="Moeda 3 2 4" xfId="148" xr:uid="{33ED8A7F-4F1D-4CCA-BDF2-90E4C124F538}"/>
    <cellStyle name="Moeda 3 2 4 2" xfId="314" xr:uid="{4095725A-259A-4D9E-8891-BE6CFA387A0C}"/>
    <cellStyle name="Moeda 3 2 5" xfId="64" xr:uid="{0AD0E73A-CE38-4D0E-A3F9-549098F34C76}"/>
    <cellStyle name="Moeda 3 2 5 2" xfId="232" xr:uid="{0101B900-2881-4178-96D7-F16224705A33}"/>
    <cellStyle name="Moeda 3 2 6" xfId="191" xr:uid="{2143E4D5-B429-44F8-A1F6-5D9F0DF844DB}"/>
    <cellStyle name="Moeda 3 3" xfId="33" xr:uid="{CBF5F053-CE27-45ED-8888-FEDCFCDD655E}"/>
    <cellStyle name="Moeda 3 3 2" xfId="57" xr:uid="{1E704052-5A93-4C20-9D7D-01BF7EE01EC5}"/>
    <cellStyle name="Moeda 3 3 2 2" xfId="141" xr:uid="{D514C999-9613-40ED-917C-D389EB351347}"/>
    <cellStyle name="Moeda 3 3 2 2 2" xfId="307" xr:uid="{62D7956B-E29B-4B32-93B5-E209A2477B98}"/>
    <cellStyle name="Moeda 3 3 2 3" xfId="182" xr:uid="{D5957FD2-7576-43AA-833F-4B4C823577B3}"/>
    <cellStyle name="Moeda 3 3 2 3 2" xfId="348" xr:uid="{E63C5B7C-5372-4C4C-9BA8-7C3B647049E0}"/>
    <cellStyle name="Moeda 3 3 2 4" xfId="99" xr:uid="{5B2076D1-19C6-4AAB-AC5A-EBBD0A73B493}"/>
    <cellStyle name="Moeda 3 3 2 4 2" xfId="266" xr:uid="{DA67F613-6EA9-4C4C-96D2-526DC3D9DD3B}"/>
    <cellStyle name="Moeda 3 3 2 5" xfId="225" xr:uid="{8C1CD580-BADB-4B95-90F5-9D67704DDBE5}"/>
    <cellStyle name="Moeda 3 3 3" xfId="118" xr:uid="{51E0F2A9-C86F-4E23-AE39-B3E5F1C6CCDA}"/>
    <cellStyle name="Moeda 3 3 3 2" xfId="285" xr:uid="{EAC65E7A-3BB3-49E7-9280-A963559CF90D}"/>
    <cellStyle name="Moeda 3 3 4" xfId="160" xr:uid="{A0869BEB-1B0B-4868-931A-56BB63FBACA6}"/>
    <cellStyle name="Moeda 3 3 4 2" xfId="326" xr:uid="{39EC300E-A0F9-4F5B-901B-54967C8014F3}"/>
    <cellStyle name="Moeda 3 3 5" xfId="76" xr:uid="{BE44D34C-38C7-4067-B487-A14CA06D895B}"/>
    <cellStyle name="Moeda 3 3 5 2" xfId="244" xr:uid="{B3F0AAE4-E524-4A02-B8EB-CE6C88EB05E0}"/>
    <cellStyle name="Moeda 3 3 6" xfId="203" xr:uid="{4D57C675-B634-419D-BEFE-A66A8096AF20}"/>
    <cellStyle name="Moeda 3 4" xfId="44" xr:uid="{6E1EE2E3-8BE5-4AF4-857E-D8896EDD7CA3}"/>
    <cellStyle name="Moeda 3 4 2" xfId="128" xr:uid="{0CEEE0C9-3B60-49E4-856F-C2C3609AC432}"/>
    <cellStyle name="Moeda 3 4 2 2" xfId="294" xr:uid="{C1B5F088-D73C-4BA2-AD52-F6468D294A8F}"/>
    <cellStyle name="Moeda 3 4 3" xfId="169" xr:uid="{46A5297C-4D40-444F-82EE-D5B7C0BF37A3}"/>
    <cellStyle name="Moeda 3 4 3 2" xfId="335" xr:uid="{96746367-F519-47B2-BF3B-8D514CC359AE}"/>
    <cellStyle name="Moeda 3 4 4" xfId="86" xr:uid="{192FFF8E-9AA5-4527-9187-FBAF3CCE7762}"/>
    <cellStyle name="Moeda 3 4 4 2" xfId="253" xr:uid="{6A980B52-98DC-4214-B288-44429E2B61AF}"/>
    <cellStyle name="Moeda 3 4 5" xfId="212" xr:uid="{A17CA011-502B-4AA0-928C-B4B78612F0B1}"/>
    <cellStyle name="Moeda 3 5" xfId="105" xr:uid="{C01C51A0-AD26-479A-A568-0AA6B53BF858}"/>
    <cellStyle name="Moeda 3 5 2" xfId="272" xr:uid="{103D5235-9773-4860-AC62-580D662CD8AC}"/>
    <cellStyle name="Moeda 3 6" xfId="147" xr:uid="{B13D7533-25F5-4E5E-8B4C-5EC8392AD770}"/>
    <cellStyle name="Moeda 3 6 2" xfId="313" xr:uid="{EEDE701A-560F-4D2B-9AAF-A78B9B6263FE}"/>
    <cellStyle name="Moeda 3 7" xfId="63" xr:uid="{1B47D35A-A3EA-4976-9977-4EAEEE81C6C8}"/>
    <cellStyle name="Moeda 3 7 2" xfId="231" xr:uid="{CBCDCC77-5AEC-4EC6-B73F-7EAE9BF3358E}"/>
    <cellStyle name="Moeda 3 8" xfId="190" xr:uid="{7538BFF6-CB8F-445D-8488-2096A12BE057}"/>
    <cellStyle name="Moeda 4" xfId="11" xr:uid="{D6816CD9-BF75-4A96-A33C-DD2F84CA21F4}"/>
    <cellStyle name="Moeda 5" xfId="12" xr:uid="{6EA0B1F1-324D-41AC-956F-6E0A46934504}"/>
    <cellStyle name="Moeda 6" xfId="40" xr:uid="{42402F7E-0F87-4AE6-A46C-91781E1A898D}"/>
    <cellStyle name="Moeda 6 2" xfId="124" xr:uid="{97830564-0808-4355-B987-10EF1766418F}"/>
    <cellStyle name="Moeda 6 2 2" xfId="290" xr:uid="{0DE5D62E-7E95-433E-A91E-0073D048F559}"/>
    <cellStyle name="Moeda 6 3" xfId="165" xr:uid="{6EA2E346-C8BE-4819-A928-8C57A70CD423}"/>
    <cellStyle name="Moeda 6 3 2" xfId="331" xr:uid="{807BA208-B49B-4A43-9528-0050A7A55121}"/>
    <cellStyle name="Moeda 6 4" xfId="82" xr:uid="{C6851091-993D-49A9-B78E-B8EA654BFF6C}"/>
    <cellStyle name="Moeda 6 4 2" xfId="249" xr:uid="{291A7969-9A98-4835-8069-720541DF351C}"/>
    <cellStyle name="Moeda 6 5" xfId="208" xr:uid="{BD8576FC-DE05-4D97-BD60-4AE44FF242AE}"/>
    <cellStyle name="Moeda 7" xfId="41" xr:uid="{D474F27D-DFEB-451F-8082-5E91FF9C0B81}"/>
    <cellStyle name="Moeda 7 2" xfId="125" xr:uid="{CD98BDB8-56F9-4343-929F-486ABD333F28}"/>
    <cellStyle name="Moeda 7 2 2" xfId="291" xr:uid="{86956066-0FEF-4BEC-8874-374A958FA181}"/>
    <cellStyle name="Moeda 7 3" xfId="166" xr:uid="{CDB04445-5EBC-4896-8347-5115D91BEC0F}"/>
    <cellStyle name="Moeda 7 3 2" xfId="332" xr:uid="{0DB55598-4BCB-4DA9-91D9-0315D23045EB}"/>
    <cellStyle name="Moeda 7 4" xfId="83" xr:uid="{7FB08608-1019-4D37-A731-8E607C19AA07}"/>
    <cellStyle name="Moeda 7 4 2" xfId="250" xr:uid="{027498E4-3B61-4B7A-9426-C9D3F140FF20}"/>
    <cellStyle name="Moeda 7 5" xfId="209" xr:uid="{C0C3E14B-6018-4721-8B37-EF2DCA96D83C}"/>
    <cellStyle name="Moeda 8" xfId="39" xr:uid="{F3CC9364-C798-41AD-88BD-3609474EDD79}"/>
    <cellStyle name="Moeda 8 2" xfId="123" xr:uid="{07C3FA3F-F684-4C0E-B144-80530A5A71D1}"/>
    <cellStyle name="Moeda 8 3" xfId="81" xr:uid="{117FBCC8-856B-45E4-AE31-6B452E80AD77}"/>
    <cellStyle name="Normal" xfId="0" builtinId="0"/>
    <cellStyle name="Normal 10" xfId="351" xr:uid="{E700DA12-0186-479E-B4FF-E8D43A6671C3}"/>
    <cellStyle name="Normal 2" xfId="3" xr:uid="{F5190EB1-EECC-4948-9EC3-DC40C9DADC88}"/>
    <cellStyle name="Normal 2 2" xfId="13" xr:uid="{6A92F5CC-6D6D-483A-95D4-44937933DE7C}"/>
    <cellStyle name="Normal 2 2 2" xfId="32" xr:uid="{FE359F77-3938-4FF0-9AD3-47498FF3DF99}"/>
    <cellStyle name="Normal 2_8TA 4º reajuste" xfId="14" xr:uid="{B2CA62C3-F496-4FFB-BB9B-98419C41AB74}"/>
    <cellStyle name="Normal 3" xfId="21" xr:uid="{56271A18-CD40-4475-A17B-FE3A4091A257}"/>
    <cellStyle name="Normal 4" xfId="22" xr:uid="{4DB3C288-3A76-4463-AD60-583BBED51AC3}"/>
    <cellStyle name="Normal 4 2" xfId="48" xr:uid="{84AE2958-B694-44D9-BF81-20A96DB0269F}"/>
    <cellStyle name="Normal 4 2 2" xfId="132" xr:uid="{437E7B8F-8DAF-4AF9-9A6D-E3F2DE00CFC1}"/>
    <cellStyle name="Normal 4 2 2 2" xfId="298" xr:uid="{F1B46C6B-3087-4C69-A00B-302122E92441}"/>
    <cellStyle name="Normal 4 2 3" xfId="173" xr:uid="{C83F89BC-8610-470D-A3E6-671209A53959}"/>
    <cellStyle name="Normal 4 2 3 2" xfId="339" xr:uid="{E9ABA17B-9624-40EA-9D6C-83287A835E71}"/>
    <cellStyle name="Normal 4 2 4" xfId="90" xr:uid="{990791E2-E3FE-47D8-A343-8E470FF21405}"/>
    <cellStyle name="Normal 4 2 4 2" xfId="257" xr:uid="{7DB21D30-B4FE-410E-BA67-F4E45A8D5698}"/>
    <cellStyle name="Normal 4 2 5" xfId="216" xr:uid="{ACDB33D7-AEAE-4E0D-97EC-E0A9A5344905}"/>
    <cellStyle name="Normal 4 3" xfId="109" xr:uid="{A5F5BE29-EF45-4C39-8A3C-CE62B014AFFA}"/>
    <cellStyle name="Normal 4 3 2" xfId="276" xr:uid="{D109DD84-FABB-462E-B939-55CB5813A179}"/>
    <cellStyle name="Normal 4 4" xfId="151" xr:uid="{D0EB93B3-2A0C-44EC-B26A-F849FD76D2B0}"/>
    <cellStyle name="Normal 4 4 2" xfId="317" xr:uid="{1FFE50F6-D472-4FB3-9E07-B583D6B0FC13}"/>
    <cellStyle name="Normal 4 5" xfId="67" xr:uid="{0BB19D88-E486-4F5A-B982-874C256EC342}"/>
    <cellStyle name="Normal 4 5 2" xfId="235" xr:uid="{ED38096E-369D-437E-ACE5-84EBAF81BA7E}"/>
    <cellStyle name="Normal 4 6" xfId="194" xr:uid="{BA331742-E366-41A7-91B1-9466A2331F71}"/>
    <cellStyle name="Normal 5" xfId="24" xr:uid="{7452F276-3DFE-44CA-B59F-DFA81BF4DFA0}"/>
    <cellStyle name="Normal 5 2" xfId="50" xr:uid="{6305F02C-E692-4E86-91F7-62724BD708C5}"/>
    <cellStyle name="Normal 5 2 2" xfId="134" xr:uid="{90802332-4E6F-481A-8F31-BD3D8AAC67F1}"/>
    <cellStyle name="Normal 5 2 2 2" xfId="300" xr:uid="{3B1DC0E9-9F3F-4A22-B6B1-88E565D374B9}"/>
    <cellStyle name="Normal 5 2 3" xfId="175" xr:uid="{DDF2B372-471E-4F93-A1AD-A1591BB98F97}"/>
    <cellStyle name="Normal 5 2 3 2" xfId="341" xr:uid="{FE96515A-8F5A-47BF-A9EA-39F0FDAE12EC}"/>
    <cellStyle name="Normal 5 2 4" xfId="92" xr:uid="{42AB81D5-81B0-4BAB-8E11-413C4108C35A}"/>
    <cellStyle name="Normal 5 2 4 2" xfId="259" xr:uid="{EA743EC0-FFF9-488F-AD7C-E3FC032E7F5A}"/>
    <cellStyle name="Normal 5 2 5" xfId="218" xr:uid="{9D28768B-E864-450E-8EF2-37AD31DFD205}"/>
    <cellStyle name="Normal 5 3" xfId="111" xr:uid="{FA2B2C12-5EB3-4E7B-8E60-B94BCD8E1161}"/>
    <cellStyle name="Normal 5 3 2" xfId="278" xr:uid="{55BF827F-460C-4F29-A24B-4C16B29878CF}"/>
    <cellStyle name="Normal 5 4" xfId="153" xr:uid="{55A41308-1EED-4FA2-BCC0-9D77FF094F32}"/>
    <cellStyle name="Normal 5 4 2" xfId="319" xr:uid="{5BBC87F5-44CF-478C-BF23-4D38FFC5F175}"/>
    <cellStyle name="Normal 5 5" xfId="69" xr:uid="{7643A0CC-1E40-4B32-80EC-9B9BF298ABC5}"/>
    <cellStyle name="Normal 5 5 2" xfId="237" xr:uid="{5DC3AE50-1278-4ADC-A2FA-DBBF3323D1A4}"/>
    <cellStyle name="Normal 5 6" xfId="196" xr:uid="{580D1550-60DC-4DDB-B2A8-A7BA980A532F}"/>
    <cellStyle name="Normal 6" xfId="27" xr:uid="{303C3040-FA28-46E6-AC43-BF8F534BBC16}"/>
    <cellStyle name="Normal 6 2" xfId="53" xr:uid="{A44D22D7-65EC-477F-AF0F-E313FAD2885E}"/>
    <cellStyle name="Normal 6 2 2" xfId="137" xr:uid="{303E82FA-E82A-4315-8487-F41E86CC0241}"/>
    <cellStyle name="Normal 6 2 2 2" xfId="303" xr:uid="{692E9B34-782E-42D5-A32F-0DF133BE1EA1}"/>
    <cellStyle name="Normal 6 2 3" xfId="178" xr:uid="{83B23EB9-75DB-441D-A3D6-5F17F665A7F1}"/>
    <cellStyle name="Normal 6 2 3 2" xfId="344" xr:uid="{783A2BC2-5A61-436F-8944-2CD2CA98C856}"/>
    <cellStyle name="Normal 6 2 4" xfId="95" xr:uid="{D6012DE7-9AF2-42DE-AEEE-5307AF969D43}"/>
    <cellStyle name="Normal 6 2 4 2" xfId="262" xr:uid="{F2FE2D31-2460-4899-B4B0-8B6A90B6CE8A}"/>
    <cellStyle name="Normal 6 2 5" xfId="221" xr:uid="{3B9FCE9F-36A3-44E8-B7CB-D46E917CA674}"/>
    <cellStyle name="Normal 6 3" xfId="114" xr:uid="{E6ABC4E3-2C31-4603-92FC-09EA13E5FB98}"/>
    <cellStyle name="Normal 6 3 2" xfId="281" xr:uid="{4729C751-9CD9-4949-B565-4723B657C80A}"/>
    <cellStyle name="Normal 6 4" xfId="156" xr:uid="{00BE89D0-8516-4FDF-A09F-752A0EA4DB2B}"/>
    <cellStyle name="Normal 6 4 2" xfId="322" xr:uid="{6B6571F3-B8F1-453E-8FBB-920281C41465}"/>
    <cellStyle name="Normal 6 5" xfId="72" xr:uid="{A9016E63-0BDF-4D28-BD8C-362642699629}"/>
    <cellStyle name="Normal 6 5 2" xfId="240" xr:uid="{4F3A37DE-00BB-4E30-ABE7-0A32451F4E98}"/>
    <cellStyle name="Normal 6 6" xfId="199" xr:uid="{9351762B-C68F-4518-B6DB-2161EB930496}"/>
    <cellStyle name="Normal 7" xfId="28" xr:uid="{E3462494-3293-405E-9FA4-7DEEABA6F662}"/>
    <cellStyle name="Normal 7 2" xfId="54" xr:uid="{2C58904D-FABD-4B7D-BDD1-973231067D83}"/>
    <cellStyle name="Normal 7 2 2" xfId="138" xr:uid="{A776F9A7-2ACC-4671-828D-0663B5A85EC4}"/>
    <cellStyle name="Normal 7 2 2 2" xfId="304" xr:uid="{221357F7-E7DA-4E02-852E-0F8FDFED8D62}"/>
    <cellStyle name="Normal 7 2 3" xfId="179" xr:uid="{7501B7B4-26EE-4B5D-86AD-24E1D97F2C14}"/>
    <cellStyle name="Normal 7 2 3 2" xfId="345" xr:uid="{1642AC6A-6AB1-4D03-B2C5-A519D973C868}"/>
    <cellStyle name="Normal 7 2 4" xfId="96" xr:uid="{78F0E0CF-6CBD-40E9-9084-56B1D80FB01D}"/>
    <cellStyle name="Normal 7 2 4 2" xfId="263" xr:uid="{2EFA6F69-F94D-4CE4-8A2E-90AC8F67BA09}"/>
    <cellStyle name="Normal 7 2 5" xfId="222" xr:uid="{92728A01-D068-426D-901F-3D9225A7FE99}"/>
    <cellStyle name="Normal 7 3" xfId="115" xr:uid="{77BE964D-8FF5-4786-90F0-19201CB1B211}"/>
    <cellStyle name="Normal 7 3 2" xfId="282" xr:uid="{69A0B7BF-F599-4C51-A272-71D37CCCE8B7}"/>
    <cellStyle name="Normal 7 4" xfId="157" xr:uid="{4F0F1044-DA5C-4B85-9AE3-9C9FB2A3AC93}"/>
    <cellStyle name="Normal 7 4 2" xfId="323" xr:uid="{06C2BA36-1914-433F-B322-5BB3452F2F53}"/>
    <cellStyle name="Normal 7 5" xfId="73" xr:uid="{CAABF717-6B27-4AAF-B335-55F455247F8E}"/>
    <cellStyle name="Normal 7 5 2" xfId="241" xr:uid="{E033BFFF-4D36-40B4-A8AE-CDD4A573AB01}"/>
    <cellStyle name="Normal 7 6" xfId="200" xr:uid="{5F5C5B54-6946-4990-991B-9BBCACF68164}"/>
    <cellStyle name="Normal 8" xfId="185" xr:uid="{F900DFB0-B521-4491-A580-CC0DFDA50808}"/>
    <cellStyle name="Normal 9" xfId="186" xr:uid="{B0C96E98-B22F-4FB7-B6F3-9CAC09DCE324}"/>
    <cellStyle name="Porcentagem" xfId="2" builtinId="5"/>
    <cellStyle name="Porcentagem 2" xfId="15" xr:uid="{A0FEC27C-C564-4634-B468-55056F4B0C07}"/>
    <cellStyle name="Porcentagem 2 2" xfId="16" xr:uid="{4AE9AC6C-7B86-4FD5-B6C4-A1BDBAB62903}"/>
    <cellStyle name="Porcentagem 2 3" xfId="30" xr:uid="{8FCF533E-5285-4EE0-B220-389569BA7B97}"/>
    <cellStyle name="Porcentagem 3" xfId="17" xr:uid="{533C8FE3-8747-459B-A41D-0FF765133FF7}"/>
    <cellStyle name="Porcentagem 3 2" xfId="18" xr:uid="{B2E10BB7-B704-457B-AF98-B0B6444AEE5F}"/>
    <cellStyle name="Porcentagem 4" xfId="37" xr:uid="{5440BF51-54C7-4BAF-81B7-150982316FF3}"/>
    <cellStyle name="Separador de milhares 2" xfId="19" xr:uid="{7A1285C2-BF95-45D6-92DF-E3B400F652A4}"/>
    <cellStyle name="Separador de milhares 2 2" xfId="46" xr:uid="{A3174919-1195-4DEF-B0E2-E7D9F6641614}"/>
    <cellStyle name="Separador de milhares 2 2 2" xfId="130" xr:uid="{8DE1D79A-EBD7-47AD-9DCC-2EDF1A1F80E4}"/>
    <cellStyle name="Separador de milhares 2 2 2 2" xfId="296" xr:uid="{2F37AE23-B116-4A07-AAA3-54B94F468C22}"/>
    <cellStyle name="Separador de milhares 2 2 3" xfId="171" xr:uid="{C8A4524D-CD20-4400-B681-CA7AC39993B9}"/>
    <cellStyle name="Separador de milhares 2 2 3 2" xfId="337" xr:uid="{BDB995A4-4F0C-49C2-8242-D744D65A38CB}"/>
    <cellStyle name="Separador de milhares 2 2 4" xfId="88" xr:uid="{AD11B633-3D06-411D-B9BF-ADCEF96E56C4}"/>
    <cellStyle name="Separador de milhares 2 2 4 2" xfId="255" xr:uid="{AFD82CCB-566F-415C-A218-F9C1C92DDBB0}"/>
    <cellStyle name="Separador de milhares 2 2 5" xfId="214" xr:uid="{934D9C27-23A0-4902-9A02-D4DE6907205E}"/>
    <cellStyle name="Separador de milhares 2 3" xfId="107" xr:uid="{F0151BD9-D540-4554-AF8E-6E5909BC3ED9}"/>
    <cellStyle name="Separador de milhares 2 3 2" xfId="274" xr:uid="{B1A8C836-5B33-45D4-87C7-24D263E91675}"/>
    <cellStyle name="Separador de milhares 2 4" xfId="149" xr:uid="{C1F7A7E0-C4AA-4FC1-A100-B4EC3B510307}"/>
    <cellStyle name="Separador de milhares 2 4 2" xfId="315" xr:uid="{63367305-3A7C-47AE-B75D-256C65ABA50E}"/>
    <cellStyle name="Separador de milhares 2 5" xfId="65" xr:uid="{59C8B7AC-49BF-4A56-A063-A688DC925DB1}"/>
    <cellStyle name="Separador de milhares 2 5 2" xfId="233" xr:uid="{660CA202-13B7-4E9B-B4E2-C3251490DD81}"/>
    <cellStyle name="Separador de milhares 2 6" xfId="192" xr:uid="{5A0BAC22-46BE-4AE1-B392-8EDE4E5DAEE6}"/>
    <cellStyle name="Separador de milhares 3" xfId="20" xr:uid="{C1484246-200E-4CEC-A8A3-AD8661C1090D}"/>
    <cellStyle name="Separador de milhares 3 2" xfId="47" xr:uid="{AED36F97-E6F5-42D6-8908-E938F8EF2ED4}"/>
    <cellStyle name="Separador de milhares 3 2 2" xfId="131" xr:uid="{9F19028B-06BC-470E-A122-0EF6037E6826}"/>
    <cellStyle name="Separador de milhares 3 2 2 2" xfId="297" xr:uid="{0A022CC3-F704-4622-B8FC-B34DBF896575}"/>
    <cellStyle name="Separador de milhares 3 2 3" xfId="172" xr:uid="{FDAB9646-FAF8-42DB-AB6E-F9CF7AF6FBAB}"/>
    <cellStyle name="Separador de milhares 3 2 3 2" xfId="338" xr:uid="{BAFE7D13-88B5-4976-B007-72CB1244F494}"/>
    <cellStyle name="Separador de milhares 3 2 4" xfId="89" xr:uid="{C48BFD73-5669-4A0A-9A9B-3A071AAE852E}"/>
    <cellStyle name="Separador de milhares 3 2 4 2" xfId="256" xr:uid="{9D54E79C-B624-4A45-A6CD-C3185405473B}"/>
    <cellStyle name="Separador de milhares 3 2 5" xfId="215" xr:uid="{900404D2-D03B-4259-ABB2-5880BCC7B95F}"/>
    <cellStyle name="Separador de milhares 3 3" xfId="108" xr:uid="{F3593EF7-C8BF-409F-9BE9-ED5939884566}"/>
    <cellStyle name="Separador de milhares 3 3 2" xfId="275" xr:uid="{3B24B250-DBCF-4159-8D70-22DCE8261E9F}"/>
    <cellStyle name="Separador de milhares 3 4" xfId="150" xr:uid="{65FB58AF-569C-4576-9FC3-4289B7506181}"/>
    <cellStyle name="Separador de milhares 3 4 2" xfId="316" xr:uid="{6FB3750F-4DA6-4915-9F01-55629DCAE167}"/>
    <cellStyle name="Separador de milhares 3 5" xfId="66" xr:uid="{4D93A01C-14B5-4975-BD1C-8D3C8A371C38}"/>
    <cellStyle name="Separador de milhares 3 5 2" xfId="234" xr:uid="{C87DEB9C-A332-4CF2-8898-CB41F7CB89FB}"/>
    <cellStyle name="Separador de milhares 3 6" xfId="193" xr:uid="{9D89BBF1-2E0A-446D-AEC9-F3A5E242E26D}"/>
    <cellStyle name="Vírgula" xfId="59" builtinId="3"/>
    <cellStyle name="Vírgula 10" xfId="184" xr:uid="{DEFCF9B6-7891-4C3D-B5C5-65F86AB4ED9A}"/>
    <cellStyle name="Vírgula 10 2" xfId="350" xr:uid="{C2D5DD7F-34F7-4A1B-8FFF-87FE70CA62CB}"/>
    <cellStyle name="Vírgula 11" xfId="101" xr:uid="{4C0F5087-E548-45A4-8AC6-1425FEEBABA8}"/>
    <cellStyle name="Vírgula 11 2" xfId="268" xr:uid="{4C2C95C4-9A09-40AB-9E5B-F433A197E503}"/>
    <cellStyle name="Vírgula 12" xfId="227" xr:uid="{C594A845-144C-444B-9992-B9033BC02920}"/>
    <cellStyle name="Vírgula 2" xfId="4" xr:uid="{413B4013-E14A-4AD8-87E8-0554AE02DD7A}"/>
    <cellStyle name="Vírgula 2 2" xfId="49" xr:uid="{EE173214-7934-4C71-BCE3-E80C73FC9288}"/>
    <cellStyle name="Vírgula 2 2 2" xfId="133" xr:uid="{8FA383A7-EC60-47A5-AC6E-36B2C94DCC49}"/>
    <cellStyle name="Vírgula 2 2 2 2" xfId="299" xr:uid="{12576DF4-CD6D-489F-9203-318BA06749FF}"/>
    <cellStyle name="Vírgula 2 2 3" xfId="174" xr:uid="{02A3633E-8256-4512-8ACA-5409EE3BC4D1}"/>
    <cellStyle name="Vírgula 2 2 3 2" xfId="340" xr:uid="{04894195-AE4A-4F20-8F64-9DE4B676DB4E}"/>
    <cellStyle name="Vírgula 2 2 4" xfId="91" xr:uid="{13EA48E3-B448-4351-B1C9-4A3A5447512F}"/>
    <cellStyle name="Vírgula 2 2 4 2" xfId="258" xr:uid="{190EA323-3B9B-447E-B3E5-6FA8576801BA}"/>
    <cellStyle name="Vírgula 2 2 5" xfId="217" xr:uid="{7FEFBDDC-36E6-40B4-9BD3-9B99A270F696}"/>
    <cellStyle name="Vírgula 2 3" xfId="23" xr:uid="{34EEB821-DE2B-422F-9E71-7DDD04B410A1}"/>
    <cellStyle name="Vírgula 2 3 2" xfId="110" xr:uid="{C317B282-2E9D-4162-9C8D-8017D755B9A0}"/>
    <cellStyle name="Vírgula 2 3 2 2" xfId="277" xr:uid="{28F223B8-BAD4-4337-88C0-BA30FDFEA691}"/>
    <cellStyle name="Vírgula 2 3 3" xfId="152" xr:uid="{EE11C44E-9622-4806-AB6A-C2D21F0A6CF4}"/>
    <cellStyle name="Vírgula 2 3 3 2" xfId="318" xr:uid="{8F951D43-2466-4424-9E41-3C19FBBB0692}"/>
    <cellStyle name="Vírgula 2 3 4" xfId="68" xr:uid="{8F0AE2FE-7191-41AF-8B88-56FD89B0AD31}"/>
    <cellStyle name="Vírgula 2 3 4 2" xfId="236" xr:uid="{9B9BF633-F7FD-4348-BB90-4C809B84209C}"/>
    <cellStyle name="Vírgula 2 3 5" xfId="195" xr:uid="{C468746F-6921-4D7E-9054-DF458D7EA99A}"/>
    <cellStyle name="Vírgula 2 4" xfId="102" xr:uid="{67399E83-D5B3-4EB0-8B8A-22D54FB9CDE6}"/>
    <cellStyle name="Vírgula 2 4 2" xfId="269" xr:uid="{71B9820F-C766-4180-B30C-1662B535F25D}"/>
    <cellStyle name="Vírgula 2 5" xfId="144" xr:uid="{6AB50B76-3310-448E-BBED-07731DFF2779}"/>
    <cellStyle name="Vírgula 2 5 2" xfId="310" xr:uid="{9912D6BC-B017-4879-A11D-4847BD38E7B4}"/>
    <cellStyle name="Vírgula 2 6" xfId="60" xr:uid="{0B08ECBE-23ED-4B2D-BE21-3B79719D8FFE}"/>
    <cellStyle name="Vírgula 2 6 2" xfId="228" xr:uid="{31B6CBA9-B3FC-436D-9952-D16698676350}"/>
    <cellStyle name="Vírgula 2 7" xfId="187" xr:uid="{4E04B2DD-E61A-43AB-A826-D7AA7529F560}"/>
    <cellStyle name="Vírgula 3" xfId="25" xr:uid="{D9F865DC-471E-44DF-BCE7-10CA330AEBFE}"/>
    <cellStyle name="Vírgula 3 2" xfId="51" xr:uid="{AD6CD4A9-8FE3-4402-8ACB-5567E60B2BBF}"/>
    <cellStyle name="Vírgula 3 2 2" xfId="135" xr:uid="{B3517736-5535-4198-B6E4-134BF155B057}"/>
    <cellStyle name="Vírgula 3 2 2 2" xfId="301" xr:uid="{A236F347-D7A3-4179-A094-8ADFBEA1EA12}"/>
    <cellStyle name="Vírgula 3 2 3" xfId="176" xr:uid="{F0E8CD52-8E49-45A1-8F87-7CA165E656ED}"/>
    <cellStyle name="Vírgula 3 2 3 2" xfId="342" xr:uid="{9C4E9450-A486-4F34-86C2-D014BBC1FA72}"/>
    <cellStyle name="Vírgula 3 2 4" xfId="93" xr:uid="{85E3DC6E-A359-4D90-A9D1-A8C728318550}"/>
    <cellStyle name="Vírgula 3 2 4 2" xfId="260" xr:uid="{636CDED4-6D96-46A5-B58F-97BCD49FD927}"/>
    <cellStyle name="Vírgula 3 2 5" xfId="219" xr:uid="{04435398-0BD2-4B43-8DCF-46E64DE08B83}"/>
    <cellStyle name="Vírgula 3 3" xfId="112" xr:uid="{5B511BA6-D450-4256-AAF0-AF3DAE81A948}"/>
    <cellStyle name="Vírgula 3 3 2" xfId="279" xr:uid="{E9C38386-BFD4-4D79-9DE7-FB868F1B1020}"/>
    <cellStyle name="Vírgula 3 4" xfId="154" xr:uid="{25380B14-F472-43B9-90CE-3802D42BA753}"/>
    <cellStyle name="Vírgula 3 4 2" xfId="320" xr:uid="{ED77081F-2B00-44A2-92DB-4309CFD1D221}"/>
    <cellStyle name="Vírgula 3 5" xfId="70" xr:uid="{3CF5AF37-A1F5-45A1-80E9-FA1AB12CF417}"/>
    <cellStyle name="Vírgula 3 5 2" xfId="238" xr:uid="{572348C3-32BC-41F4-9135-B97CFE4FCCAF}"/>
    <cellStyle name="Vírgula 3 6" xfId="197" xr:uid="{4AA45434-CF45-4DCC-9A12-1ABEF52703A8}"/>
    <cellStyle name="Vírgula 4" xfId="26" xr:uid="{53693C4E-4F65-4F5A-BB3C-4309D7EC85A2}"/>
    <cellStyle name="Vírgula 4 2" xfId="52" xr:uid="{0BBBECE5-D271-4224-8DCE-86246597FBB9}"/>
    <cellStyle name="Vírgula 4 2 2" xfId="136" xr:uid="{5A320339-A12A-448F-B3E2-2416F74A86CD}"/>
    <cellStyle name="Vírgula 4 2 2 2" xfId="302" xr:uid="{DD716F2A-7E4A-4CBF-B574-FAC11933828A}"/>
    <cellStyle name="Vírgula 4 2 3" xfId="177" xr:uid="{BDD25D78-7C97-4783-BAF5-82BD88A4D44B}"/>
    <cellStyle name="Vírgula 4 2 3 2" xfId="343" xr:uid="{8F5164CC-3E14-4061-813A-1A5B14FCE71E}"/>
    <cellStyle name="Vírgula 4 2 4" xfId="94" xr:uid="{5665BD66-10F5-4A8A-B148-2C174AFD00AA}"/>
    <cellStyle name="Vírgula 4 2 4 2" xfId="261" xr:uid="{CA8C6127-C762-48E1-9D6F-92DC2165AFE0}"/>
    <cellStyle name="Vírgula 4 2 5" xfId="220" xr:uid="{9DEB8977-3A0E-4A65-A824-BDDE63E3AB6E}"/>
    <cellStyle name="Vírgula 4 3" xfId="113" xr:uid="{1212C52E-8B8E-4545-B04D-9528AE2FA963}"/>
    <cellStyle name="Vírgula 4 3 2" xfId="280" xr:uid="{DA528754-5DBB-4B3B-92B8-C7ACF29AB48C}"/>
    <cellStyle name="Vírgula 4 4" xfId="155" xr:uid="{AF0C6C06-8EB4-473D-8DE2-AE6F73832651}"/>
    <cellStyle name="Vírgula 4 4 2" xfId="321" xr:uid="{A659A407-1F21-4432-9D65-4119FF934D68}"/>
    <cellStyle name="Vírgula 4 5" xfId="71" xr:uid="{F69855BC-6C90-418C-B3B6-E4D72B1BECBA}"/>
    <cellStyle name="Vírgula 4 5 2" xfId="239" xr:uid="{8669EA2F-835D-450A-A4B6-66B441714A3C}"/>
    <cellStyle name="Vírgula 4 6" xfId="198" xr:uid="{DD2A623D-07E4-425B-8F16-E2F0A8AA0A9E}"/>
    <cellStyle name="Vírgula 5" xfId="31" xr:uid="{C2C80587-5EEF-4953-97EF-5C2FD3F259B9}"/>
    <cellStyle name="Vírgula 5 2" xfId="35" xr:uid="{C3142D0B-2A44-4F2B-804A-A17868E682D1}"/>
    <cellStyle name="Vírgula 5 2 2" xfId="120" xr:uid="{E77E3F2D-4061-4C5D-9EE9-41F45C2CB169}"/>
    <cellStyle name="Vírgula 5 2 2 2" xfId="287" xr:uid="{EE1E0136-234F-443C-AE3A-9567DAE30C5B}"/>
    <cellStyle name="Vírgula 5 2 3" xfId="162" xr:uid="{B43234A8-C09B-47A4-9766-E01389ECC9D6}"/>
    <cellStyle name="Vírgula 5 2 3 2" xfId="328" xr:uid="{214ACE6D-D56A-4871-86D5-33AC032AEA21}"/>
    <cellStyle name="Vírgula 5 2 4" xfId="78" xr:uid="{FAAD5403-FF76-4B7A-9A19-899D4520B757}"/>
    <cellStyle name="Vírgula 5 2 4 2" xfId="246" xr:uid="{A00BA177-3B88-4065-97DE-5A6CA22AC6FC}"/>
    <cellStyle name="Vírgula 5 2 5" xfId="205" xr:uid="{4A55570F-4898-45D7-91CC-952009E558B7}"/>
    <cellStyle name="Vírgula 5 3" xfId="38" xr:uid="{7A5E873A-CCC3-442E-B579-A96E00E1593B}"/>
    <cellStyle name="Vírgula 5 3 2" xfId="122" xr:uid="{6DEA251F-B198-4787-BC59-453A67321944}"/>
    <cellStyle name="Vírgula 5 3 2 2" xfId="289" xr:uid="{1E2120FA-1909-4988-BECA-C5B29702FAE0}"/>
    <cellStyle name="Vírgula 5 3 3" xfId="164" xr:uid="{EF07AA9E-27C8-4ECD-9778-10CDB1A1783B}"/>
    <cellStyle name="Vírgula 5 3 3 2" xfId="330" xr:uid="{047C7560-8993-4ACE-8375-F5F054FDCCE3}"/>
    <cellStyle name="Vírgula 5 3 4" xfId="80" xr:uid="{E2B1184F-F442-40FB-8DC8-2B0A5ADB491B}"/>
    <cellStyle name="Vírgula 5 3 4 2" xfId="248" xr:uid="{697702B2-287C-476A-8857-1919396B8C11}"/>
    <cellStyle name="Vírgula 5 3 5" xfId="207" xr:uid="{C8C663EA-2944-422F-8460-692E599D1BB6}"/>
    <cellStyle name="Vírgula 5 4" xfId="56" xr:uid="{0B913919-2919-46B3-BA0D-1DD318F3F106}"/>
    <cellStyle name="Vírgula 5 4 2" xfId="140" xr:uid="{8CF658DD-11A4-454A-9A0F-AC8DDA21D848}"/>
    <cellStyle name="Vírgula 5 4 2 2" xfId="306" xr:uid="{E78CA041-79DC-492A-B5F1-939F9B95E443}"/>
    <cellStyle name="Vírgula 5 4 3" xfId="181" xr:uid="{AF77FF38-DEBB-48DC-B712-38BD7916C0A5}"/>
    <cellStyle name="Vírgula 5 4 3 2" xfId="347" xr:uid="{6764190E-6F3B-41AA-9A68-5393FBBC5FCB}"/>
    <cellStyle name="Vírgula 5 4 4" xfId="98" xr:uid="{7B7532F8-A2C2-4D8D-8C70-43AAB389B27D}"/>
    <cellStyle name="Vírgula 5 4 4 2" xfId="265" xr:uid="{16F9E150-D703-4949-B479-6C04D319D6C5}"/>
    <cellStyle name="Vírgula 5 4 5" xfId="224" xr:uid="{9B9D26A6-F683-44D5-B22B-08C9CB23D4CB}"/>
    <cellStyle name="Vírgula 5 5" xfId="117" xr:uid="{92D0E489-5714-498E-A8F2-AD0BD767E5F2}"/>
    <cellStyle name="Vírgula 5 5 2" xfId="284" xr:uid="{8B6B95E1-2305-4F08-B7E5-DC0D1C8373C4}"/>
    <cellStyle name="Vírgula 5 6" xfId="159" xr:uid="{02AB6439-F837-445E-A240-E6CD5DAA4987}"/>
    <cellStyle name="Vírgula 5 6 2" xfId="325" xr:uid="{AC7878EA-6C7D-4C66-89E1-50D4C7E1E51F}"/>
    <cellStyle name="Vírgula 5 7" xfId="75" xr:uid="{BE3F6674-7ED5-4405-9647-778021947162}"/>
    <cellStyle name="Vírgula 5 7 2" xfId="243" xr:uid="{0E2DA499-24BD-4134-B4C0-E26734DDFE6F}"/>
    <cellStyle name="Vírgula 5 8" xfId="202" xr:uid="{54913066-C2C0-42D4-859C-9337756CEF55}"/>
    <cellStyle name="Vírgula 6" xfId="34" xr:uid="{8E241A47-C4C1-49D5-8D66-979AB01A1A76}"/>
    <cellStyle name="Vírgula 6 2" xfId="119" xr:uid="{8035CB36-DA34-4503-B2BE-E596D621CB76}"/>
    <cellStyle name="Vírgula 6 2 2" xfId="286" xr:uid="{CA3481F6-7259-4498-899A-E511C069B29F}"/>
    <cellStyle name="Vírgula 6 3" xfId="161" xr:uid="{DA44FBC9-4D03-4B33-8317-63179492393F}"/>
    <cellStyle name="Vírgula 6 3 2" xfId="327" xr:uid="{EC56DA1F-E4F8-4960-8D30-F60326B558B8}"/>
    <cellStyle name="Vírgula 6 4" xfId="77" xr:uid="{D0AD8DD4-4AFB-4E19-B554-3BC02B6BB958}"/>
    <cellStyle name="Vírgula 6 4 2" xfId="245" xr:uid="{C1223071-5986-4642-956D-DE6F5F3016B0}"/>
    <cellStyle name="Vírgula 6 5" xfId="204" xr:uid="{CF8079A0-9024-4EDD-9247-68AE1C7829D2}"/>
    <cellStyle name="Vírgula 7" xfId="36" xr:uid="{6104C7C8-8090-4B57-B7C8-8FCEB90159C7}"/>
    <cellStyle name="Vírgula 7 2" xfId="121" xr:uid="{9E789BF2-C1BF-4AFA-9FD4-76A2C321CA6E}"/>
    <cellStyle name="Vírgula 7 2 2" xfId="288" xr:uid="{88767973-0BE3-49EA-AEC0-874E7514A452}"/>
    <cellStyle name="Vírgula 7 3" xfId="163" xr:uid="{61912938-8505-4CCA-B1E9-177C569D66E3}"/>
    <cellStyle name="Vírgula 7 3 2" xfId="329" xr:uid="{0496B5EA-F6C7-48FB-BD08-FE05409F88F0}"/>
    <cellStyle name="Vírgula 7 4" xfId="79" xr:uid="{404C5AD5-AF50-4C4D-86A3-CB616126DAC0}"/>
    <cellStyle name="Vírgula 7 4 2" xfId="247" xr:uid="{935AB63B-C5B0-403C-AB7B-1BB635EAA932}"/>
    <cellStyle name="Vírgula 7 5" xfId="206" xr:uid="{4ACBABCF-C268-45AD-A4F5-96C2B4C55A32}"/>
    <cellStyle name="Vírgula 8" xfId="58" xr:uid="{2DFF9888-5ED2-4BE6-9C6C-472A5F0F2D1A}"/>
    <cellStyle name="Vírgula 8 2" xfId="142" xr:uid="{DA06ED4E-87D0-420B-AC3D-2BEE068B33B8}"/>
    <cellStyle name="Vírgula 8 2 2" xfId="308" xr:uid="{FFC55CB3-4B0B-4D8A-9589-9E3C857E6170}"/>
    <cellStyle name="Vírgula 8 3" xfId="183" xr:uid="{75428256-484A-4BBE-830E-D8DA40ACF8C5}"/>
    <cellStyle name="Vírgula 8 3 2" xfId="349" xr:uid="{BCC6E033-9596-4F6B-A04F-A5E1213A1E6F}"/>
    <cellStyle name="Vírgula 8 4" xfId="100" xr:uid="{9535C08E-CE21-4F23-98C8-FC241AF9CB7E}"/>
    <cellStyle name="Vírgula 8 4 2" xfId="267" xr:uid="{0F61313A-7C9A-446A-804E-7DF04C8F85A3}"/>
    <cellStyle name="Vírgula 8 5" xfId="226" xr:uid="{84766A30-1AFA-474B-8CCE-894290D150C0}"/>
    <cellStyle name="Vírgula 9" xfId="143" xr:uid="{C5E1F32E-072F-4925-A224-D536D0B8C531}"/>
    <cellStyle name="Vírgula 9 2" xfId="309" xr:uid="{52E96D2B-2F8D-443C-A3FE-2793B3DBDD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26383-2FB5-4249-BA69-238CD688E9A1}">
  <dimension ref="A1:G27"/>
  <sheetViews>
    <sheetView showGridLines="0" view="pageBreakPreview" zoomScale="60" zoomScaleNormal="85" workbookViewId="0">
      <pane ySplit="4" topLeftCell="A5" activePane="bottomLeft" state="frozen"/>
      <selection activeCell="H19" sqref="H19"/>
      <selection pane="bottomLeft" activeCell="H18" sqref="H18"/>
    </sheetView>
  </sheetViews>
  <sheetFormatPr defaultColWidth="53.28515625" defaultRowHeight="12.75" x14ac:dyDescent="0.2"/>
  <cols>
    <col min="1" max="1" width="8.5703125" style="92" bestFit="1" customWidth="1"/>
    <col min="2" max="2" width="53.5703125" style="92" bestFit="1" customWidth="1"/>
    <col min="3" max="3" width="5.28515625" style="92" bestFit="1" customWidth="1"/>
    <col min="4" max="4" width="14.140625" style="92" bestFit="1" customWidth="1"/>
    <col min="5" max="5" width="25.5703125" style="92" bestFit="1" customWidth="1"/>
    <col min="6" max="6" width="27" style="92" bestFit="1" customWidth="1"/>
    <col min="7" max="7" width="28" style="92" bestFit="1" customWidth="1"/>
    <col min="8" max="16384" width="53.28515625" style="92"/>
  </cols>
  <sheetData>
    <row r="1" spans="1:7" ht="5.25" customHeight="1" x14ac:dyDescent="0.2"/>
    <row r="2" spans="1:7" ht="15" x14ac:dyDescent="0.25">
      <c r="A2" s="109" t="s">
        <v>158</v>
      </c>
      <c r="B2" s="108"/>
      <c r="C2" s="108"/>
      <c r="D2" s="108"/>
      <c r="E2" s="102"/>
      <c r="F2" s="102"/>
      <c r="G2" s="102"/>
    </row>
    <row r="3" spans="1:7" ht="7.5" customHeight="1" x14ac:dyDescent="0.2"/>
    <row r="4" spans="1:7" ht="25.5" x14ac:dyDescent="0.2">
      <c r="A4" s="100" t="s">
        <v>122</v>
      </c>
      <c r="B4" s="107" t="s">
        <v>94</v>
      </c>
      <c r="C4" s="104" t="s">
        <v>101</v>
      </c>
      <c r="D4" s="104" t="s">
        <v>92</v>
      </c>
      <c r="E4" s="104" t="s">
        <v>100</v>
      </c>
      <c r="F4" s="104" t="s">
        <v>119</v>
      </c>
      <c r="G4" s="104" t="s">
        <v>117</v>
      </c>
    </row>
    <row r="5" spans="1:7" x14ac:dyDescent="0.2">
      <c r="A5" s="101" t="str">
        <f>'subitem 1'!$A$1</f>
        <v>1.1</v>
      </c>
      <c r="B5" s="99" t="str">
        <f>'subitem 1'!$B$2</f>
        <v>Supervisor Técnico – Sistema Elétrico</v>
      </c>
      <c r="C5" s="101">
        <f>VLOOKUP($A5,Bdados!$A:$C,3,0)</f>
        <v>2</v>
      </c>
      <c r="D5" s="106">
        <f>ROUND('subitem 1'!$D$93,2)</f>
        <v>34999.160000000003</v>
      </c>
      <c r="E5" s="105">
        <f>ROUND(D5*C5,2)</f>
        <v>69998.320000000007</v>
      </c>
      <c r="F5" s="105">
        <f>ROUND(E5*12,2)</f>
        <v>839979.84</v>
      </c>
      <c r="G5" s="105">
        <f t="shared" ref="G5:G14" si="0">ROUND(E5*30,2)</f>
        <v>2099949.6</v>
      </c>
    </row>
    <row r="6" spans="1:7" x14ac:dyDescent="0.2">
      <c r="A6" s="101" t="str">
        <f>'subitem 2'!$A$1</f>
        <v>1.2</v>
      </c>
      <c r="B6" s="99" t="str">
        <f>'subitem 2'!$B$2</f>
        <v>Supervisor Técnico – Sistema Elétrico e Segurança do Trabalho</v>
      </c>
      <c r="C6" s="101">
        <f>VLOOKUP($A6,Bdados!$A:$C,3,0)</f>
        <v>1</v>
      </c>
      <c r="D6" s="106">
        <f>ROUND('subitem 2'!$D$93,2)</f>
        <v>34995.97</v>
      </c>
      <c r="E6" s="105">
        <f t="shared" ref="E6:E21" si="1">ROUND(D6*C6,2)</f>
        <v>34995.97</v>
      </c>
      <c r="F6" s="105">
        <f>ROUND(E6*12,2)</f>
        <v>419951.64</v>
      </c>
      <c r="G6" s="105">
        <f t="shared" si="0"/>
        <v>1049879.1000000001</v>
      </c>
    </row>
    <row r="7" spans="1:7" x14ac:dyDescent="0.2">
      <c r="A7" s="101" t="str">
        <f>'subitem 3'!$A$1</f>
        <v>1.3</v>
      </c>
      <c r="B7" s="99" t="str">
        <f>'subitem 3'!$B$2</f>
        <v>Técnico em Segurança do Trabalho</v>
      </c>
      <c r="C7" s="101">
        <f>VLOOKUP($A7,Bdados!$A:$C,3,0)</f>
        <v>1</v>
      </c>
      <c r="D7" s="106">
        <f>ROUND('subitem 3'!$D$93,2)</f>
        <v>16469.830000000002</v>
      </c>
      <c r="E7" s="105">
        <f t="shared" si="1"/>
        <v>16469.830000000002</v>
      </c>
      <c r="F7" s="105">
        <f>ROUND(E7*12,2)</f>
        <v>197637.96</v>
      </c>
      <c r="G7" s="105">
        <f t="shared" si="0"/>
        <v>494094.9</v>
      </c>
    </row>
    <row r="8" spans="1:7" x14ac:dyDescent="0.2">
      <c r="A8" s="101" t="str">
        <f>'subitem 4'!$A$1</f>
        <v>1.4</v>
      </c>
      <c r="B8" s="99" t="str">
        <f>'subitem 4'!$B$2</f>
        <v>Auxiliar de Almoxarifado</v>
      </c>
      <c r="C8" s="101">
        <f>VLOOKUP($A8,Bdados!$A:$C,3,0)</f>
        <v>2</v>
      </c>
      <c r="D8" s="106">
        <f>ROUND('subitem 4'!$D$93,2)</f>
        <v>6927.7</v>
      </c>
      <c r="E8" s="105">
        <f t="shared" si="1"/>
        <v>13855.4</v>
      </c>
      <c r="F8" s="105">
        <f>ROUND(E8*12,2)</f>
        <v>166264.79999999999</v>
      </c>
      <c r="G8" s="105">
        <f t="shared" si="0"/>
        <v>415662</v>
      </c>
    </row>
    <row r="9" spans="1:7" x14ac:dyDescent="0.2">
      <c r="A9" s="101" t="str">
        <f>'subitem 5'!$A$1</f>
        <v>1.5</v>
      </c>
      <c r="B9" s="99" t="str">
        <f>'subitem 5'!$B$2</f>
        <v>Auxiliar Administrativo</v>
      </c>
      <c r="C9" s="101">
        <f>VLOOKUP($A9,Bdados!$A:$C,3,0)</f>
        <v>2</v>
      </c>
      <c r="D9" s="106">
        <f>ROUND('subitem 5'!$D$93,2)</f>
        <v>6093.71</v>
      </c>
      <c r="E9" s="105">
        <f t="shared" si="1"/>
        <v>12187.42</v>
      </c>
      <c r="F9" s="105">
        <f>ROUND(E9*12,2)</f>
        <v>146249.04</v>
      </c>
      <c r="G9" s="105">
        <f t="shared" si="0"/>
        <v>365622.6</v>
      </c>
    </row>
    <row r="10" spans="1:7" x14ac:dyDescent="0.2">
      <c r="A10" s="101" t="str">
        <f>'subitem 6'!$A$1</f>
        <v>1.6</v>
      </c>
      <c r="B10" s="99" t="str">
        <f>'subitem 6'!$B$2</f>
        <v>Desenhista Técnico</v>
      </c>
      <c r="C10" s="101">
        <f>VLOOKUP($A10,Bdados!$A:$C,3,0)</f>
        <v>2</v>
      </c>
      <c r="D10" s="106">
        <f>ROUND('subitem 6'!$D$93,2)</f>
        <v>11067.7</v>
      </c>
      <c r="E10" s="105">
        <f t="shared" si="1"/>
        <v>22135.4</v>
      </c>
      <c r="F10" s="105">
        <f t="shared" ref="F10:F21" si="2">ROUND(E10*12,2)</f>
        <v>265624.8</v>
      </c>
      <c r="G10" s="105">
        <f t="shared" si="0"/>
        <v>664062</v>
      </c>
    </row>
    <row r="11" spans="1:7" x14ac:dyDescent="0.2">
      <c r="A11" s="101" t="str">
        <f>'subitem 7'!$A$1</f>
        <v>1.7</v>
      </c>
      <c r="B11" s="99" t="str">
        <f>'subitem 7'!$B$2</f>
        <v>Técnico em Eletrotécnica Encarregado</v>
      </c>
      <c r="C11" s="101">
        <f>VLOOKUP($A11,Bdados!$A:$C,3,0)</f>
        <v>7</v>
      </c>
      <c r="D11" s="106">
        <f>ROUND('subitem 7'!$D$93,2)</f>
        <v>15925.12</v>
      </c>
      <c r="E11" s="105">
        <f t="shared" si="1"/>
        <v>111475.84</v>
      </c>
      <c r="F11" s="105">
        <f t="shared" si="2"/>
        <v>1337710.0800000001</v>
      </c>
      <c r="G11" s="105">
        <f t="shared" si="0"/>
        <v>3344275.2</v>
      </c>
    </row>
    <row r="12" spans="1:7" x14ac:dyDescent="0.2">
      <c r="A12" s="101" t="str">
        <f>'subitem 8'!$A$1</f>
        <v>1.8</v>
      </c>
      <c r="B12" s="99" t="str">
        <f>'subitem 8'!$B$2</f>
        <v>Técnico em Eletrotécnica Planejador de Manutenção</v>
      </c>
      <c r="C12" s="101">
        <f>VLOOKUP($A12,Bdados!$A:$C,3,0)</f>
        <v>1</v>
      </c>
      <c r="D12" s="106">
        <f>ROUND('subitem 8'!$D$93,2)</f>
        <v>15839.48</v>
      </c>
      <c r="E12" s="105">
        <f t="shared" si="1"/>
        <v>15839.48</v>
      </c>
      <c r="F12" s="105">
        <f t="shared" si="2"/>
        <v>190073.76</v>
      </c>
      <c r="G12" s="105">
        <f t="shared" si="0"/>
        <v>475184.4</v>
      </c>
    </row>
    <row r="13" spans="1:7" x14ac:dyDescent="0.2">
      <c r="A13" s="101" t="str">
        <f>'subitem 9'!$A$1</f>
        <v>1.9</v>
      </c>
      <c r="B13" s="99" t="str">
        <f>'subitem 9'!$B$2</f>
        <v>Técnico em Eletrotécnica Termografista</v>
      </c>
      <c r="C13" s="101">
        <f>VLOOKUP($A13,Bdados!$A:$C,3,0)</f>
        <v>1</v>
      </c>
      <c r="D13" s="106">
        <f>ROUND('subitem 9'!$D$93,2)</f>
        <v>13358.5</v>
      </c>
      <c r="E13" s="105">
        <f t="shared" si="1"/>
        <v>13358.5</v>
      </c>
      <c r="F13" s="105">
        <f t="shared" si="2"/>
        <v>160302</v>
      </c>
      <c r="G13" s="105">
        <f t="shared" si="0"/>
        <v>400755</v>
      </c>
    </row>
    <row r="14" spans="1:7" x14ac:dyDescent="0.2">
      <c r="A14" s="101" t="str">
        <f>'subitem 10'!$A$1</f>
        <v>1.10</v>
      </c>
      <c r="B14" s="99" t="str">
        <f>'subitem 10'!$B$2</f>
        <v>Técnico em Eletrotécnica</v>
      </c>
      <c r="C14" s="101">
        <f>VLOOKUP($A14,Bdados!$A:$C,3,0)</f>
        <v>16</v>
      </c>
      <c r="D14" s="106">
        <f>ROUND('subitem 10'!$D$93,2)</f>
        <v>13317.27</v>
      </c>
      <c r="E14" s="105">
        <f t="shared" si="1"/>
        <v>213076.32</v>
      </c>
      <c r="F14" s="105">
        <f t="shared" si="2"/>
        <v>2556915.84</v>
      </c>
      <c r="G14" s="105">
        <f t="shared" si="0"/>
        <v>6392289.5999999996</v>
      </c>
    </row>
    <row r="15" spans="1:7" x14ac:dyDescent="0.2">
      <c r="A15" s="101" t="str">
        <f>'subitem 11'!$A$1</f>
        <v>1.11</v>
      </c>
      <c r="B15" s="99" t="str">
        <f>'subitem 11'!$B$2</f>
        <v>Eletricista</v>
      </c>
      <c r="C15" s="101">
        <f>VLOOKUP($A15,Bdados!$A:$C,3,0)</f>
        <v>17</v>
      </c>
      <c r="D15" s="106">
        <f>ROUND('subitem 11'!$D$93,2)</f>
        <v>8351.6299999999992</v>
      </c>
      <c r="E15" s="105">
        <f t="shared" si="1"/>
        <v>141977.71</v>
      </c>
      <c r="F15" s="105">
        <f t="shared" si="2"/>
        <v>1703732.52</v>
      </c>
      <c r="G15" s="105">
        <f t="shared" ref="G15:G21" si="3">ROUND(E15*30,2)</f>
        <v>4259331.3</v>
      </c>
    </row>
    <row r="16" spans="1:7" x14ac:dyDescent="0.2">
      <c r="A16" s="101" t="str">
        <f>'subitem 12'!$A$1</f>
        <v>1.12</v>
      </c>
      <c r="B16" s="99" t="str">
        <f>'subitem 12'!$B$2</f>
        <v>Auxiliar de Eletricista</v>
      </c>
      <c r="C16" s="101">
        <f>VLOOKUP($A16,Bdados!$A:$C,3,0)</f>
        <v>14</v>
      </c>
      <c r="D16" s="106">
        <f>ROUND('subitem 12'!$D$93,2)</f>
        <v>6312.91</v>
      </c>
      <c r="E16" s="105">
        <f t="shared" si="1"/>
        <v>88380.74</v>
      </c>
      <c r="F16" s="105">
        <f t="shared" si="2"/>
        <v>1060568.8799999999</v>
      </c>
      <c r="G16" s="105">
        <f t="shared" si="3"/>
        <v>2651422.2000000002</v>
      </c>
    </row>
    <row r="17" spans="1:7" x14ac:dyDescent="0.2">
      <c r="A17" s="101" t="str">
        <f>'subitem 13'!$A$1</f>
        <v>1.13</v>
      </c>
      <c r="B17" s="99" t="str">
        <f>'subitem 13'!$B$2</f>
        <v>Técnico em Eletromecânica</v>
      </c>
      <c r="C17" s="101">
        <f>VLOOKUP($A17,Bdados!$A:$C,3,0)</f>
        <v>2</v>
      </c>
      <c r="D17" s="106">
        <f>ROUND('subitem 13'!$D$93,2)</f>
        <v>13273.05</v>
      </c>
      <c r="E17" s="105">
        <f t="shared" si="1"/>
        <v>26546.1</v>
      </c>
      <c r="F17" s="105">
        <f t="shared" si="2"/>
        <v>318553.2</v>
      </c>
      <c r="G17" s="105">
        <f t="shared" si="3"/>
        <v>796383</v>
      </c>
    </row>
    <row r="18" spans="1:7" x14ac:dyDescent="0.2">
      <c r="A18" s="101" t="str">
        <f>'subitem 14'!$A$1</f>
        <v>1.14</v>
      </c>
      <c r="B18" s="99" t="str">
        <f>'subitem 14'!$B$2</f>
        <v>Técnico em Automação</v>
      </c>
      <c r="C18" s="101">
        <f>VLOOKUP($A18,Bdados!$A:$C,3,0)</f>
        <v>5</v>
      </c>
      <c r="D18" s="106">
        <f>ROUND('subitem 14'!$D$93,2)</f>
        <v>13362.51</v>
      </c>
      <c r="E18" s="105">
        <f t="shared" si="1"/>
        <v>66812.55</v>
      </c>
      <c r="F18" s="105">
        <f t="shared" si="2"/>
        <v>801750.6</v>
      </c>
      <c r="G18" s="105">
        <f t="shared" si="3"/>
        <v>2004376.5</v>
      </c>
    </row>
    <row r="19" spans="1:7" x14ac:dyDescent="0.2">
      <c r="A19" s="101" t="str">
        <f>'subitem 15'!$A$1</f>
        <v>1.15</v>
      </c>
      <c r="B19" s="99" t="str">
        <f>'subitem 15'!$B$2</f>
        <v>Técnico em Eletrotécnica Plantonista (diurno)</v>
      </c>
      <c r="C19" s="101">
        <f>VLOOKUP($A19,Bdados!$A:$C,3,0)</f>
        <v>4</v>
      </c>
      <c r="D19" s="106">
        <f>ROUND('subitem 15'!$D$93,2)</f>
        <v>13606.39</v>
      </c>
      <c r="E19" s="105">
        <f t="shared" si="1"/>
        <v>54425.56</v>
      </c>
      <c r="F19" s="105">
        <f t="shared" si="2"/>
        <v>653106.72</v>
      </c>
      <c r="G19" s="105">
        <f t="shared" si="3"/>
        <v>1632766.8</v>
      </c>
    </row>
    <row r="20" spans="1:7" x14ac:dyDescent="0.2">
      <c r="A20" s="101" t="str">
        <f>'subitem 16'!$A$1</f>
        <v>1.16</v>
      </c>
      <c r="B20" s="99" t="str">
        <f>'subitem 16'!$B$2</f>
        <v>Técnico em Eletrotécnica Plantonista (noturno)</v>
      </c>
      <c r="C20" s="101">
        <f>VLOOKUP($A20,Bdados!$A:$C,3,0)</f>
        <v>4</v>
      </c>
      <c r="D20" s="106">
        <f>ROUND('subitem 16'!$D$93,2)</f>
        <v>15249.13</v>
      </c>
      <c r="E20" s="105">
        <f t="shared" si="1"/>
        <v>60996.52</v>
      </c>
      <c r="F20" s="105">
        <f t="shared" si="2"/>
        <v>731958.24</v>
      </c>
      <c r="G20" s="105">
        <f t="shared" si="3"/>
        <v>1829895.6</v>
      </c>
    </row>
    <row r="21" spans="1:7" x14ac:dyDescent="0.2">
      <c r="A21" s="101" t="str">
        <f>'subitem 17'!$A$1</f>
        <v>1.17</v>
      </c>
      <c r="B21" s="99" t="str">
        <f>'subitem 17'!$B$2</f>
        <v>Eletricista Plantonista – Áreas Restritas (diurno)</v>
      </c>
      <c r="C21" s="101">
        <f>VLOOKUP($A21,Bdados!$A:$C,3,0)</f>
        <v>14</v>
      </c>
      <c r="D21" s="106">
        <f>ROUND('subitem 17'!$D$93,2)</f>
        <v>10349.83</v>
      </c>
      <c r="E21" s="105">
        <f t="shared" si="1"/>
        <v>144897.62</v>
      </c>
      <c r="F21" s="105">
        <f t="shared" si="2"/>
        <v>1738771.44</v>
      </c>
      <c r="G21" s="105">
        <f t="shared" si="3"/>
        <v>4346928.5999999996</v>
      </c>
    </row>
    <row r="22" spans="1:7" x14ac:dyDescent="0.2">
      <c r="A22" s="101" t="str">
        <f>'subitem 18'!$A$1</f>
        <v>1.18</v>
      </c>
      <c r="B22" s="99" t="str">
        <f>'subitem 18'!$B$2</f>
        <v>Eletricista Plantonista – Áreas Restritas (noturno)</v>
      </c>
      <c r="C22" s="101">
        <f>VLOOKUP($A22,Bdados!$A:$C,3,0)</f>
        <v>14</v>
      </c>
      <c r="D22" s="106">
        <f>ROUND('subitem 18'!$D$93,2)</f>
        <v>11526.92</v>
      </c>
      <c r="E22" s="105">
        <f t="shared" ref="E22" si="4">ROUND(D22*C22,2)</f>
        <v>161376.88</v>
      </c>
      <c r="F22" s="105">
        <f t="shared" ref="F22" si="5">ROUND(E22*12,2)</f>
        <v>1936522.56</v>
      </c>
      <c r="G22" s="105">
        <f t="shared" ref="G22" si="6">ROUND(E22*30,2)</f>
        <v>4841306.4000000004</v>
      </c>
    </row>
    <row r="23" spans="1:7" ht="18" customHeight="1" x14ac:dyDescent="0.25">
      <c r="A23" s="142">
        <v>1</v>
      </c>
      <c r="B23" s="143" t="s">
        <v>160</v>
      </c>
      <c r="C23" s="100">
        <f>SUM(C5:C22)</f>
        <v>109</v>
      </c>
      <c r="D23" s="91"/>
      <c r="E23" s="89">
        <f>SUM(E5:E22)</f>
        <v>1268806.1600000001</v>
      </c>
      <c r="F23" s="89">
        <f>SUM(F5:F22)</f>
        <v>15225673.92</v>
      </c>
      <c r="G23" s="89">
        <f>SUM(G5:G22)</f>
        <v>38064184.799999997</v>
      </c>
    </row>
    <row r="24" spans="1:7" ht="15" x14ac:dyDescent="0.25">
      <c r="A24" s="142">
        <v>2</v>
      </c>
      <c r="B24" s="143" t="s">
        <v>255</v>
      </c>
      <c r="C24" s="144"/>
      <c r="D24" s="145"/>
      <c r="E24" s="89">
        <f>F24/12</f>
        <v>11455.116</v>
      </c>
      <c r="F24" s="89">
        <f>'Resumo Geral'!H25</f>
        <v>137461.39199999999</v>
      </c>
      <c r="G24" s="89">
        <f>'Resumo Geral'!I25</f>
        <v>343653.48</v>
      </c>
    </row>
    <row r="25" spans="1:7" ht="15" x14ac:dyDescent="0.25">
      <c r="A25" s="142">
        <v>3</v>
      </c>
      <c r="B25" s="143" t="s">
        <v>256</v>
      </c>
      <c r="C25" s="144"/>
      <c r="D25" s="145"/>
      <c r="E25" s="89">
        <f t="shared" ref="E25:E26" si="7">F25/12</f>
        <v>197580.20166666669</v>
      </c>
      <c r="F25" s="89">
        <f>'Resumo Geral'!H27</f>
        <v>2370962.4200000004</v>
      </c>
      <c r="G25" s="89">
        <f>'Resumo Geral'!I27</f>
        <v>5927406.0500000007</v>
      </c>
    </row>
    <row r="26" spans="1:7" ht="15" x14ac:dyDescent="0.25">
      <c r="A26" s="142">
        <v>4</v>
      </c>
      <c r="B26" s="143" t="s">
        <v>257</v>
      </c>
      <c r="C26" s="144"/>
      <c r="D26" s="145"/>
      <c r="E26" s="89">
        <f t="shared" si="7"/>
        <v>21593.1</v>
      </c>
      <c r="F26" s="89">
        <f>'Resumo Geral'!H29</f>
        <v>259117.19999999998</v>
      </c>
      <c r="G26" s="89">
        <f>'Resumo Geral'!I29</f>
        <v>647793</v>
      </c>
    </row>
    <row r="27" spans="1:7" ht="20.25" customHeight="1" x14ac:dyDescent="0.25">
      <c r="A27" s="146" t="s">
        <v>258</v>
      </c>
      <c r="B27" s="147"/>
      <c r="C27" s="144"/>
      <c r="D27" s="145"/>
      <c r="E27" s="118">
        <f>SUM(E23:E26)</f>
        <v>1499434.5776666668</v>
      </c>
      <c r="F27" s="118">
        <f t="shared" ref="F27:G27" si="8">SUM(F23:F26)</f>
        <v>17993214.932</v>
      </c>
      <c r="G27" s="118">
        <f t="shared" si="8"/>
        <v>44983037.329999998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4E43-6E78-499B-8B7E-AD49DDEEAE1D}">
  <sheetPr>
    <pageSetUpPr fitToPage="1"/>
  </sheetPr>
  <dimension ref="A1:K65"/>
  <sheetViews>
    <sheetView showGridLines="0" tabSelected="1" view="pageBreakPreview" zoomScale="60" zoomScaleNormal="65" workbookViewId="0">
      <pane ySplit="4" topLeftCell="A5" activePane="bottomLeft" state="frozen"/>
      <selection activeCell="H19" sqref="H19"/>
      <selection pane="bottomLeft" activeCell="J17" sqref="J17"/>
    </sheetView>
  </sheetViews>
  <sheetFormatPr defaultColWidth="53.28515625" defaultRowHeight="12.75" x14ac:dyDescent="0.2"/>
  <cols>
    <col min="1" max="1" width="8.5703125" style="92" bestFit="1" customWidth="1"/>
    <col min="2" max="2" width="70.42578125" style="92" bestFit="1" customWidth="1"/>
    <col min="3" max="3" width="6.42578125" style="92" customWidth="1"/>
    <col min="4" max="4" width="15.5703125" style="92" customWidth="1"/>
    <col min="5" max="5" width="13.7109375" style="92" bestFit="1" customWidth="1"/>
    <col min="6" max="6" width="10.140625" style="92" bestFit="1" customWidth="1"/>
    <col min="7" max="7" width="21.5703125" style="92" bestFit="1" customWidth="1"/>
    <col min="8" max="8" width="26.28515625" style="92" bestFit="1" customWidth="1"/>
    <col min="9" max="9" width="26.5703125" style="92" bestFit="1" customWidth="1"/>
    <col min="10" max="16384" width="53.28515625" style="92"/>
  </cols>
  <sheetData>
    <row r="1" spans="1:9" ht="5.25" customHeight="1" x14ac:dyDescent="0.2"/>
    <row r="2" spans="1:9" ht="15.75" x14ac:dyDescent="0.25">
      <c r="A2" s="134" t="s">
        <v>158</v>
      </c>
      <c r="B2" s="108"/>
      <c r="C2" s="108"/>
      <c r="D2" s="108"/>
      <c r="E2" s="108"/>
      <c r="F2" s="108"/>
      <c r="G2" s="108"/>
      <c r="H2" s="102"/>
      <c r="I2" s="102"/>
    </row>
    <row r="3" spans="1:9" ht="7.5" hidden="1" customHeight="1" x14ac:dyDescent="0.2"/>
    <row r="4" spans="1:9" ht="28.5" customHeight="1" x14ac:dyDescent="0.2">
      <c r="A4" s="100" t="s">
        <v>122</v>
      </c>
      <c r="B4" s="107" t="s">
        <v>116</v>
      </c>
      <c r="C4" s="104" t="s">
        <v>101</v>
      </c>
      <c r="D4" s="104" t="s">
        <v>6568</v>
      </c>
      <c r="E4" s="104" t="s">
        <v>92</v>
      </c>
      <c r="F4" s="100" t="s">
        <v>93</v>
      </c>
      <c r="G4" s="104" t="s">
        <v>100</v>
      </c>
      <c r="H4" s="104" t="s">
        <v>119</v>
      </c>
      <c r="I4" s="104" t="s">
        <v>117</v>
      </c>
    </row>
    <row r="5" spans="1:9" ht="15.75" customHeight="1" x14ac:dyDescent="0.2">
      <c r="A5" s="101" t="str">
        <f>Bdados!A5</f>
        <v>1.1</v>
      </c>
      <c r="B5" s="99" t="str">
        <f>Bdados!B5</f>
        <v>Supervisor Técnico – Sistema Elétrico</v>
      </c>
      <c r="C5" s="101">
        <f>VLOOKUP($A5,Bdados!$A:$C,3,0)</f>
        <v>2</v>
      </c>
      <c r="D5" s="106">
        <f>'subitem 1'!$D$15</f>
        <v>16282.96</v>
      </c>
      <c r="E5" s="106">
        <f>ROUND('subitem 1'!$D$93,2)</f>
        <v>34999.160000000003</v>
      </c>
      <c r="F5" s="97">
        <f t="shared" ref="F5:F6" si="0">E5/D5</f>
        <v>2.1494347465080064</v>
      </c>
      <c r="G5" s="105">
        <f t="shared" ref="G5:G6" si="1">ROUND(E5*C5,2)</f>
        <v>69998.320000000007</v>
      </c>
      <c r="H5" s="105">
        <f t="shared" ref="H5:H6" si="2">ROUND(G5*12,2)</f>
        <v>839979.84</v>
      </c>
      <c r="I5" s="105">
        <f t="shared" ref="I5:I6" si="3">ROUND(G5*30,2)</f>
        <v>2099949.6</v>
      </c>
    </row>
    <row r="6" spans="1:9" ht="15.75" customHeight="1" x14ac:dyDescent="0.2">
      <c r="A6" s="101" t="str">
        <f>Bdados!A6</f>
        <v>1.2</v>
      </c>
      <c r="B6" s="99" t="str">
        <f>Bdados!B6</f>
        <v>Supervisor Técnico – Sistema Elétrico e Segurança do Trabalho</v>
      </c>
      <c r="C6" s="101">
        <f>VLOOKUP($A6,Bdados!$A:$C,3,0)</f>
        <v>1</v>
      </c>
      <c r="D6" s="106">
        <f>'subitem 2'!$D$15</f>
        <v>16282.96</v>
      </c>
      <c r="E6" s="106">
        <f>ROUND('subitem 2'!$D$93,2)</f>
        <v>34995.97</v>
      </c>
      <c r="F6" s="97">
        <f t="shared" si="0"/>
        <v>2.1492388361821195</v>
      </c>
      <c r="G6" s="105">
        <f t="shared" si="1"/>
        <v>34995.97</v>
      </c>
      <c r="H6" s="105">
        <f t="shared" si="2"/>
        <v>419951.64</v>
      </c>
      <c r="I6" s="105">
        <f t="shared" si="3"/>
        <v>1049879.1000000001</v>
      </c>
    </row>
    <row r="7" spans="1:9" ht="15.75" customHeight="1" x14ac:dyDescent="0.2">
      <c r="A7" s="101" t="str">
        <f>Bdados!A7</f>
        <v>1.3</v>
      </c>
      <c r="B7" s="99" t="str">
        <f>Bdados!B7</f>
        <v>Técnico em Segurança do Trabalho</v>
      </c>
      <c r="C7" s="101">
        <f>VLOOKUP($A7,Bdados!$A:$C,3,0)</f>
        <v>1</v>
      </c>
      <c r="D7" s="106">
        <f>'subitem 3'!$D$15</f>
        <v>7253.62</v>
      </c>
      <c r="E7" s="106">
        <f>ROUND('subitem 3'!$D$93,2)</f>
        <v>16469.830000000002</v>
      </c>
      <c r="F7" s="97">
        <f t="shared" ref="F7:F19" si="4">E7/D7</f>
        <v>2.2705669720773907</v>
      </c>
      <c r="G7" s="105">
        <f t="shared" ref="G7:G21" si="5">ROUND(E7*C7,2)</f>
        <v>16469.830000000002</v>
      </c>
      <c r="H7" s="105">
        <f t="shared" ref="H7:H21" si="6">ROUND(G7*12,2)</f>
        <v>197637.96</v>
      </c>
      <c r="I7" s="105">
        <f t="shared" ref="I7:I21" si="7">ROUND(G7*30,2)</f>
        <v>494094.9</v>
      </c>
    </row>
    <row r="8" spans="1:9" ht="15.75" customHeight="1" x14ac:dyDescent="0.2">
      <c r="A8" s="101" t="str">
        <f>Bdados!A8</f>
        <v>1.4</v>
      </c>
      <c r="B8" s="99" t="str">
        <f>Bdados!B8</f>
        <v>Auxiliar de Almoxarifado</v>
      </c>
      <c r="C8" s="101">
        <f>VLOOKUP($A8,Bdados!$A:$C,3,0)</f>
        <v>2</v>
      </c>
      <c r="D8" s="106">
        <f>'subitem 4'!$D$15</f>
        <v>2526.81</v>
      </c>
      <c r="E8" s="106">
        <f>ROUND('subitem 4'!$D$93,2)</f>
        <v>6927.7</v>
      </c>
      <c r="F8" s="97">
        <f t="shared" si="4"/>
        <v>2.7416782425271391</v>
      </c>
      <c r="G8" s="105">
        <f t="shared" si="5"/>
        <v>13855.4</v>
      </c>
      <c r="H8" s="105">
        <f t="shared" si="6"/>
        <v>166264.79999999999</v>
      </c>
      <c r="I8" s="105">
        <f t="shared" si="7"/>
        <v>415662</v>
      </c>
    </row>
    <row r="9" spans="1:9" ht="15.75" customHeight="1" x14ac:dyDescent="0.2">
      <c r="A9" s="101" t="str">
        <f>Bdados!A9</f>
        <v>1.5</v>
      </c>
      <c r="B9" s="99" t="str">
        <f>Bdados!B9</f>
        <v>Auxiliar Administrativo</v>
      </c>
      <c r="C9" s="101">
        <f>VLOOKUP($A9,Bdados!$A:$C,3,0)</f>
        <v>2</v>
      </c>
      <c r="D9" s="106">
        <f>'subitem 5'!$D$15</f>
        <v>2103.23</v>
      </c>
      <c r="E9" s="106">
        <f>ROUND('subitem 5'!$D$93,2)</f>
        <v>6093.71</v>
      </c>
      <c r="F9" s="97">
        <f t="shared" si="4"/>
        <v>2.8973103274487335</v>
      </c>
      <c r="G9" s="105">
        <f t="shared" si="5"/>
        <v>12187.42</v>
      </c>
      <c r="H9" s="105">
        <f t="shared" si="6"/>
        <v>146249.04</v>
      </c>
      <c r="I9" s="105">
        <f t="shared" si="7"/>
        <v>365622.6</v>
      </c>
    </row>
    <row r="10" spans="1:9" ht="15.75" customHeight="1" x14ac:dyDescent="0.2">
      <c r="A10" s="101" t="str">
        <f>Bdados!A10</f>
        <v>1.6</v>
      </c>
      <c r="B10" s="99" t="str">
        <f>Bdados!B10</f>
        <v>Desenhista Técnico</v>
      </c>
      <c r="C10" s="101">
        <f>VLOOKUP($A10,Bdados!$A:$C,3,0)</f>
        <v>2</v>
      </c>
      <c r="D10" s="106">
        <f>'subitem 6'!$D$15</f>
        <v>4525.8100000000004</v>
      </c>
      <c r="E10" s="106">
        <f>ROUND('subitem 6'!$D$93,2)</f>
        <v>11067.7</v>
      </c>
      <c r="F10" s="97">
        <f t="shared" si="4"/>
        <v>2.4454628011339405</v>
      </c>
      <c r="G10" s="105">
        <f t="shared" si="5"/>
        <v>22135.4</v>
      </c>
      <c r="H10" s="105">
        <f t="shared" si="6"/>
        <v>265624.8</v>
      </c>
      <c r="I10" s="105">
        <f t="shared" si="7"/>
        <v>664062</v>
      </c>
    </row>
    <row r="11" spans="1:9" ht="15.75" customHeight="1" x14ac:dyDescent="0.2">
      <c r="A11" s="101" t="str">
        <f>Bdados!A11</f>
        <v>1.7</v>
      </c>
      <c r="B11" s="99" t="str">
        <f>Bdados!B11</f>
        <v>Técnico em Eletrotécnica Encarregado</v>
      </c>
      <c r="C11" s="101">
        <f>VLOOKUP($A11,Bdados!$A:$C,3,0)</f>
        <v>7</v>
      </c>
      <c r="D11" s="106">
        <f>'subitem 7'!$D$15</f>
        <v>6931.31</v>
      </c>
      <c r="E11" s="106">
        <f>ROUND('subitem 7'!$D$93,2)</f>
        <v>15925.12</v>
      </c>
      <c r="F11" s="97">
        <f t="shared" ref="F11" si="8">E11/D11</f>
        <v>2.2975627983743334</v>
      </c>
      <c r="G11" s="105">
        <f t="shared" si="5"/>
        <v>111475.84</v>
      </c>
      <c r="H11" s="105">
        <f t="shared" si="6"/>
        <v>1337710.0800000001</v>
      </c>
      <c r="I11" s="105">
        <f t="shared" si="7"/>
        <v>3344275.2</v>
      </c>
    </row>
    <row r="12" spans="1:9" ht="15.75" customHeight="1" x14ac:dyDescent="0.2">
      <c r="A12" s="101" t="str">
        <f>Bdados!A12</f>
        <v>1.8</v>
      </c>
      <c r="B12" s="99" t="str">
        <f>Bdados!B12</f>
        <v>Técnico em Eletrotécnica Planejador de Manutenção</v>
      </c>
      <c r="C12" s="101">
        <f>VLOOKUP($A12,Bdados!$A:$C,3,0)</f>
        <v>1</v>
      </c>
      <c r="D12" s="106">
        <f>'subitem 8'!$D$15</f>
        <v>6931.31</v>
      </c>
      <c r="E12" s="106">
        <f>ROUND('subitem 8'!$D$93,2)</f>
        <v>15839.48</v>
      </c>
      <c r="F12" s="97">
        <f t="shared" si="4"/>
        <v>2.2852072696214711</v>
      </c>
      <c r="G12" s="105">
        <f t="shared" si="5"/>
        <v>15839.48</v>
      </c>
      <c r="H12" s="105">
        <f t="shared" si="6"/>
        <v>190073.76</v>
      </c>
      <c r="I12" s="105">
        <f t="shared" si="7"/>
        <v>475184.4</v>
      </c>
    </row>
    <row r="13" spans="1:9" ht="15.75" customHeight="1" x14ac:dyDescent="0.2">
      <c r="A13" s="101" t="str">
        <f>Bdados!A13</f>
        <v>1.9</v>
      </c>
      <c r="B13" s="99" t="str">
        <f>Bdados!B13</f>
        <v>Técnico em Eletrotécnica Termografista</v>
      </c>
      <c r="C13" s="101">
        <f>VLOOKUP($A13,Bdados!$A:$C,3,0)</f>
        <v>1</v>
      </c>
      <c r="D13" s="106">
        <f>'subitem 9'!$D$15</f>
        <v>5644.39</v>
      </c>
      <c r="E13" s="106">
        <f>ROUND('subitem 9'!$D$93,2)</f>
        <v>13358.5</v>
      </c>
      <c r="F13" s="97">
        <f t="shared" ref="F13" si="9">E13/D13</f>
        <v>2.366686214099309</v>
      </c>
      <c r="G13" s="105">
        <f t="shared" si="5"/>
        <v>13358.5</v>
      </c>
      <c r="H13" s="105">
        <f t="shared" si="6"/>
        <v>160302</v>
      </c>
      <c r="I13" s="105">
        <f t="shared" si="7"/>
        <v>400755</v>
      </c>
    </row>
    <row r="14" spans="1:9" ht="15.75" customHeight="1" x14ac:dyDescent="0.2">
      <c r="A14" s="101" t="str">
        <f>Bdados!A14</f>
        <v>1.10</v>
      </c>
      <c r="B14" s="99" t="str">
        <f>Bdados!B14</f>
        <v>Técnico em Eletrotécnica</v>
      </c>
      <c r="C14" s="101">
        <f>VLOOKUP($A14,Bdados!$A:$C,3,0)</f>
        <v>16</v>
      </c>
      <c r="D14" s="106">
        <f>'subitem 10'!$D$15</f>
        <v>5644.39</v>
      </c>
      <c r="E14" s="106">
        <f>ROUND('subitem 10'!$D$93,2)</f>
        <v>13317.27</v>
      </c>
      <c r="F14" s="97">
        <f t="shared" si="4"/>
        <v>2.3593816160825174</v>
      </c>
      <c r="G14" s="105">
        <f t="shared" si="5"/>
        <v>213076.32</v>
      </c>
      <c r="H14" s="105">
        <f t="shared" si="6"/>
        <v>2556915.84</v>
      </c>
      <c r="I14" s="105">
        <f t="shared" si="7"/>
        <v>6392289.5999999996</v>
      </c>
    </row>
    <row r="15" spans="1:9" ht="15.75" customHeight="1" x14ac:dyDescent="0.2">
      <c r="A15" s="101" t="str">
        <f>Bdados!A15</f>
        <v>1.11</v>
      </c>
      <c r="B15" s="99" t="str">
        <f>Bdados!B15</f>
        <v>Eletricista</v>
      </c>
      <c r="C15" s="101">
        <f>VLOOKUP($A15,Bdados!$A:$C,3,0)</f>
        <v>17</v>
      </c>
      <c r="D15" s="106">
        <f>'subitem 11'!$D$15</f>
        <v>3111.09</v>
      </c>
      <c r="E15" s="106">
        <f>ROUND('subitem 11'!$D$93,2)</f>
        <v>8351.6299999999992</v>
      </c>
      <c r="F15" s="97">
        <f t="shared" si="4"/>
        <v>2.6844707160512873</v>
      </c>
      <c r="G15" s="105">
        <f t="shared" si="5"/>
        <v>141977.71</v>
      </c>
      <c r="H15" s="105">
        <f t="shared" si="6"/>
        <v>1703732.52</v>
      </c>
      <c r="I15" s="105">
        <f t="shared" si="7"/>
        <v>4259331.3</v>
      </c>
    </row>
    <row r="16" spans="1:9" ht="15.75" customHeight="1" x14ac:dyDescent="0.2">
      <c r="A16" s="101" t="str">
        <f>Bdados!A16</f>
        <v>1.12</v>
      </c>
      <c r="B16" s="99" t="str">
        <f>Bdados!B16</f>
        <v>Auxiliar de Eletricista</v>
      </c>
      <c r="C16" s="101">
        <f>VLOOKUP($A16,Bdados!$A:$C,3,0)</f>
        <v>14</v>
      </c>
      <c r="D16" s="106">
        <f>'subitem 12'!$D$15</f>
        <v>2123.2600000000002</v>
      </c>
      <c r="E16" s="106">
        <f>ROUND('subitem 12'!$D$93,2)</f>
        <v>6312.91</v>
      </c>
      <c r="F16" s="97">
        <f t="shared" si="4"/>
        <v>2.9732157154564205</v>
      </c>
      <c r="G16" s="105">
        <f t="shared" si="5"/>
        <v>88380.74</v>
      </c>
      <c r="H16" s="105">
        <f t="shared" si="6"/>
        <v>1060568.8799999999</v>
      </c>
      <c r="I16" s="105">
        <f t="shared" si="7"/>
        <v>2651422.2000000002</v>
      </c>
    </row>
    <row r="17" spans="1:11" ht="15.75" customHeight="1" x14ac:dyDescent="0.2">
      <c r="A17" s="101" t="str">
        <f>Bdados!A17</f>
        <v>1.13</v>
      </c>
      <c r="B17" s="99" t="str">
        <f>Bdados!B17</f>
        <v>Técnico em Eletromecânica</v>
      </c>
      <c r="C17" s="101">
        <f>VLOOKUP($A17,Bdados!$A:$C,3,0)</f>
        <v>2</v>
      </c>
      <c r="D17" s="106">
        <f>'subitem 13'!$D$15</f>
        <v>5644.39</v>
      </c>
      <c r="E17" s="106">
        <f>ROUND('subitem 13'!$D$93,2)</f>
        <v>13273.05</v>
      </c>
      <c r="F17" s="97">
        <f t="shared" si="4"/>
        <v>2.3515472885466804</v>
      </c>
      <c r="G17" s="105">
        <f t="shared" si="5"/>
        <v>26546.1</v>
      </c>
      <c r="H17" s="105">
        <f t="shared" si="6"/>
        <v>318553.2</v>
      </c>
      <c r="I17" s="105">
        <f t="shared" si="7"/>
        <v>796383</v>
      </c>
    </row>
    <row r="18" spans="1:11" ht="15.75" customHeight="1" x14ac:dyDescent="0.2">
      <c r="A18" s="101" t="str">
        <f>Bdados!A18</f>
        <v>1.14</v>
      </c>
      <c r="B18" s="99" t="str">
        <f>Bdados!B18</f>
        <v>Técnico em Automação</v>
      </c>
      <c r="C18" s="101">
        <f>VLOOKUP($A18,Bdados!$A:$C,3,0)</f>
        <v>5</v>
      </c>
      <c r="D18" s="106">
        <f>'subitem 14'!$D$15</f>
        <v>5685.74</v>
      </c>
      <c r="E18" s="106">
        <f>ROUND('subitem 14'!$D$93,2)</f>
        <v>13362.51</v>
      </c>
      <c r="F18" s="97">
        <f>E18/D18</f>
        <v>2.3501795720521867</v>
      </c>
      <c r="G18" s="105">
        <f t="shared" si="5"/>
        <v>66812.55</v>
      </c>
      <c r="H18" s="105">
        <f t="shared" si="6"/>
        <v>801750.6</v>
      </c>
      <c r="I18" s="105">
        <f t="shared" si="7"/>
        <v>2004376.5</v>
      </c>
    </row>
    <row r="19" spans="1:11" ht="15.75" customHeight="1" x14ac:dyDescent="0.2">
      <c r="A19" s="101" t="str">
        <f>Bdados!A19</f>
        <v>1.15</v>
      </c>
      <c r="B19" s="99" t="str">
        <f>Bdados!B19</f>
        <v>Técnico em Eletrotécnica Plantonista (diurno)</v>
      </c>
      <c r="C19" s="101">
        <f>VLOOKUP($A19,Bdados!$A:$C,3,0)</f>
        <v>4</v>
      </c>
      <c r="D19" s="106">
        <f>'subitem 15'!$D$15</f>
        <v>5644.39</v>
      </c>
      <c r="E19" s="106">
        <f>ROUND('subitem 15'!$D$93,2)</f>
        <v>13606.39</v>
      </c>
      <c r="F19" s="97">
        <f t="shared" si="4"/>
        <v>2.4106041574023056</v>
      </c>
      <c r="G19" s="105">
        <f t="shared" si="5"/>
        <v>54425.56</v>
      </c>
      <c r="H19" s="105">
        <f t="shared" si="6"/>
        <v>653106.72</v>
      </c>
      <c r="I19" s="105">
        <f t="shared" si="7"/>
        <v>1632766.8</v>
      </c>
    </row>
    <row r="20" spans="1:11" ht="15.75" customHeight="1" x14ac:dyDescent="0.2">
      <c r="A20" s="101" t="str">
        <f>Bdados!A20</f>
        <v>1.16</v>
      </c>
      <c r="B20" s="99" t="str">
        <f>Bdados!B20</f>
        <v>Técnico em Eletrotécnica Plantonista (noturno)</v>
      </c>
      <c r="C20" s="101">
        <f>VLOOKUP($A20,Bdados!$A:$C,3,0)</f>
        <v>4</v>
      </c>
      <c r="D20" s="106">
        <f>'subitem 16'!$D$15</f>
        <v>6396.98</v>
      </c>
      <c r="E20" s="106">
        <f>ROUND('subitem 16'!$D$93,2)</f>
        <v>15249.13</v>
      </c>
      <c r="F20" s="97">
        <f t="shared" ref="F20" si="10">E20/D20</f>
        <v>2.3838014187944938</v>
      </c>
      <c r="G20" s="105">
        <f t="shared" si="5"/>
        <v>60996.52</v>
      </c>
      <c r="H20" s="105">
        <f t="shared" si="6"/>
        <v>731958.24</v>
      </c>
      <c r="I20" s="105">
        <f t="shared" si="7"/>
        <v>1829895.6</v>
      </c>
    </row>
    <row r="21" spans="1:11" ht="15.75" customHeight="1" x14ac:dyDescent="0.2">
      <c r="A21" s="101" t="str">
        <f>Bdados!A21</f>
        <v>1.17</v>
      </c>
      <c r="B21" s="99" t="str">
        <f>Bdados!B21</f>
        <v>Eletricista Plantonista – Áreas Restritas (diurno)</v>
      </c>
      <c r="C21" s="101">
        <f>VLOOKUP($A21,Bdados!$A:$C,3,0)</f>
        <v>14</v>
      </c>
      <c r="D21" s="106">
        <f>'subitem 17'!$D$15</f>
        <v>4044.42</v>
      </c>
      <c r="E21" s="106">
        <f>ROUND('subitem 17'!$D$93,2)</f>
        <v>10349.83</v>
      </c>
      <c r="F21" s="97">
        <f t="shared" ref="F21" si="11">E21/D21</f>
        <v>2.5590393678203549</v>
      </c>
      <c r="G21" s="105">
        <f t="shared" si="5"/>
        <v>144897.62</v>
      </c>
      <c r="H21" s="105">
        <f t="shared" si="6"/>
        <v>1738771.44</v>
      </c>
      <c r="I21" s="105">
        <f t="shared" si="7"/>
        <v>4346928.5999999996</v>
      </c>
    </row>
    <row r="22" spans="1:11" ht="15.75" customHeight="1" x14ac:dyDescent="0.2">
      <c r="A22" s="101" t="str">
        <f>Bdados!A22</f>
        <v>1.18</v>
      </c>
      <c r="B22" s="99" t="str">
        <f>Bdados!B22</f>
        <v>Eletricista Plantonista – Áreas Restritas (noturno)</v>
      </c>
      <c r="C22" s="101">
        <f>VLOOKUP($A22,Bdados!$A:$C,3,0)</f>
        <v>14</v>
      </c>
      <c r="D22" s="106">
        <f>'subitem 18'!$D$15</f>
        <v>4583.68</v>
      </c>
      <c r="E22" s="106">
        <f>ROUND('subitem 18'!$D$93,2)</f>
        <v>11526.92</v>
      </c>
      <c r="F22" s="97">
        <f t="shared" ref="F22" si="12">E22/D22</f>
        <v>2.5147741552638925</v>
      </c>
      <c r="G22" s="105">
        <f t="shared" ref="G22" si="13">ROUND(E22*C22,2)</f>
        <v>161376.88</v>
      </c>
      <c r="H22" s="105">
        <f t="shared" ref="H22" si="14">ROUND(G22*12,2)</f>
        <v>1936522.56</v>
      </c>
      <c r="I22" s="105">
        <f t="shared" ref="I22" si="15">ROUND(G22*30,2)</f>
        <v>4841306.4000000004</v>
      </c>
    </row>
    <row r="23" spans="1:11" ht="15.75" customHeight="1" x14ac:dyDescent="0.2">
      <c r="A23" s="127"/>
      <c r="B23" s="124" t="s">
        <v>123</v>
      </c>
      <c r="C23" s="90">
        <f>SUM(C5:C22)</f>
        <v>109</v>
      </c>
      <c r="D23" s="129"/>
      <c r="E23" s="130"/>
      <c r="F23" s="96">
        <f>SUMPRODUCT($E$5:$E$22,$C$5:$C$22)/SUMPRODUCT($D$5:$D$22,$C$5:$C$22)</f>
        <v>2.4536492285662175</v>
      </c>
      <c r="G23" s="89">
        <f>SUM(G5:G22)</f>
        <v>1268806.1600000001</v>
      </c>
      <c r="H23" s="89">
        <f>SUM(H5:H22)</f>
        <v>15225673.92</v>
      </c>
      <c r="I23" s="89">
        <f>SUM(I5:I22)</f>
        <v>38064184.799999997</v>
      </c>
    </row>
    <row r="24" spans="1:11" s="123" customFormat="1" ht="4.5" customHeight="1" x14ac:dyDescent="0.2">
      <c r="A24" s="125"/>
      <c r="B24" s="125"/>
      <c r="C24" s="119"/>
      <c r="D24" s="120"/>
      <c r="E24" s="120"/>
      <c r="F24" s="121"/>
      <c r="G24" s="122"/>
      <c r="H24" s="122"/>
      <c r="I24" s="122"/>
    </row>
    <row r="25" spans="1:11" ht="18" customHeight="1" x14ac:dyDescent="0.2">
      <c r="A25" s="127"/>
      <c r="B25" s="124" t="s">
        <v>124</v>
      </c>
      <c r="C25" s="235" t="s">
        <v>6566</v>
      </c>
      <c r="D25" s="236"/>
      <c r="E25" s="236"/>
      <c r="F25" s="236"/>
      <c r="G25" s="237"/>
      <c r="H25" s="89">
        <f>I25/30*12</f>
        <v>137461.39199999999</v>
      </c>
      <c r="I25" s="89">
        <f>0.5*Orçamentária!H14</f>
        <v>343653.48</v>
      </c>
      <c r="K25" s="138"/>
    </row>
    <row r="26" spans="1:11" s="123" customFormat="1" ht="4.5" customHeight="1" x14ac:dyDescent="0.2">
      <c r="A26" s="125"/>
      <c r="B26" s="125"/>
      <c r="C26" s="119"/>
      <c r="D26" s="234"/>
      <c r="E26" s="234"/>
      <c r="F26" s="121"/>
      <c r="G26" s="122"/>
      <c r="H26" s="122"/>
      <c r="I26" s="122"/>
    </row>
    <row r="27" spans="1:11" ht="19.5" customHeight="1" x14ac:dyDescent="0.2">
      <c r="A27" s="127"/>
      <c r="B27" s="124" t="s">
        <v>125</v>
      </c>
      <c r="C27" s="235" t="s">
        <v>6567</v>
      </c>
      <c r="D27" s="236"/>
      <c r="E27" s="236"/>
      <c r="F27" s="236"/>
      <c r="G27" s="237"/>
      <c r="H27" s="89">
        <f>I27/30*12</f>
        <v>2370962.4200000004</v>
      </c>
      <c r="I27" s="89">
        <f>0.1*Orçamentária!G997</f>
        <v>5927406.0500000007</v>
      </c>
    </row>
    <row r="28" spans="1:11" s="123" customFormat="1" ht="4.5" customHeight="1" x14ac:dyDescent="0.2">
      <c r="A28" s="125"/>
      <c r="B28" s="125"/>
      <c r="C28" s="119"/>
      <c r="D28" s="234"/>
      <c r="E28" s="234"/>
      <c r="F28" s="121"/>
      <c r="G28" s="122"/>
      <c r="H28" s="122"/>
      <c r="I28" s="122"/>
    </row>
    <row r="29" spans="1:11" ht="17.25" customHeight="1" x14ac:dyDescent="0.2">
      <c r="A29" s="127"/>
      <c r="B29" s="124" t="s">
        <v>265</v>
      </c>
      <c r="C29" s="235"/>
      <c r="D29" s="236"/>
      <c r="E29" s="236"/>
      <c r="F29" s="236"/>
      <c r="G29" s="237"/>
      <c r="H29" s="89">
        <f>I29/30*12</f>
        <v>259117.19999999998</v>
      </c>
      <c r="I29" s="89">
        <f>1*Orçamentária!I1239</f>
        <v>647793</v>
      </c>
    </row>
    <row r="30" spans="1:11" s="123" customFormat="1" ht="8.25" customHeight="1" x14ac:dyDescent="0.2">
      <c r="A30" s="125"/>
      <c r="B30" s="125"/>
      <c r="C30" s="119"/>
      <c r="D30" s="234"/>
      <c r="E30" s="234"/>
      <c r="F30" s="121"/>
      <c r="G30" s="122"/>
      <c r="H30" s="122"/>
      <c r="I30" s="122"/>
    </row>
    <row r="31" spans="1:11" ht="18.75" customHeight="1" x14ac:dyDescent="0.25">
      <c r="A31" s="128"/>
      <c r="B31" s="126" t="s">
        <v>186</v>
      </c>
      <c r="C31" s="235"/>
      <c r="D31" s="236"/>
      <c r="E31" s="236"/>
      <c r="F31" s="236"/>
      <c r="G31" s="237"/>
      <c r="H31" s="118">
        <f>SUM(H23,H25,H27,H29,)</f>
        <v>17993214.932</v>
      </c>
      <c r="I31" s="118">
        <f>SUM(I23,I25,I27,I29,)</f>
        <v>44983037.329999998</v>
      </c>
    </row>
    <row r="33" spans="1:9" ht="15.75" x14ac:dyDescent="0.25">
      <c r="A33" s="135" t="s">
        <v>161</v>
      </c>
      <c r="B33" s="108"/>
      <c r="C33" s="108"/>
      <c r="D33" s="108"/>
      <c r="E33" s="108"/>
      <c r="F33" s="108"/>
      <c r="G33" s="108"/>
      <c r="H33" s="108"/>
      <c r="I33" s="102"/>
    </row>
    <row r="34" spans="1:9" ht="7.5" hidden="1" customHeight="1" x14ac:dyDescent="0.2"/>
    <row r="35" spans="1:9" ht="38.25" x14ac:dyDescent="0.2">
      <c r="A35" s="100" t="s">
        <v>97</v>
      </c>
      <c r="B35" s="107" t="s">
        <v>96</v>
      </c>
      <c r="C35" s="104" t="s">
        <v>101</v>
      </c>
      <c r="D35" s="104" t="s">
        <v>91</v>
      </c>
      <c r="E35" s="104" t="s">
        <v>184</v>
      </c>
      <c r="F35" s="100" t="s">
        <v>93</v>
      </c>
      <c r="G35" s="104" t="s">
        <v>100</v>
      </c>
      <c r="H35" s="104" t="s">
        <v>119</v>
      </c>
      <c r="I35" s="104" t="s">
        <v>117</v>
      </c>
    </row>
    <row r="36" spans="1:9" x14ac:dyDescent="0.2">
      <c r="A36" s="101" t="s">
        <v>126</v>
      </c>
      <c r="B36" s="99" t="s">
        <v>164</v>
      </c>
      <c r="C36" s="101">
        <v>2</v>
      </c>
      <c r="D36" s="106">
        <v>13905.54</v>
      </c>
      <c r="E36" s="106">
        <v>26202.5</v>
      </c>
      <c r="F36" s="97">
        <f t="shared" ref="F36:F55" si="16">E36/D36</f>
        <v>1.8843209253290414</v>
      </c>
      <c r="G36" s="105">
        <f t="shared" ref="G36:G55" si="17">C36*E36</f>
        <v>52405</v>
      </c>
      <c r="H36" s="105">
        <f t="shared" ref="H36:H55" si="18">G36*12</f>
        <v>628860</v>
      </c>
      <c r="I36" s="105">
        <f>G36*30</f>
        <v>1572150</v>
      </c>
    </row>
    <row r="37" spans="1:9" x14ac:dyDescent="0.2">
      <c r="A37" s="101" t="s">
        <v>127</v>
      </c>
      <c r="B37" s="99" t="s">
        <v>165</v>
      </c>
      <c r="C37" s="101">
        <v>1</v>
      </c>
      <c r="D37" s="106">
        <v>13905.54</v>
      </c>
      <c r="E37" s="106">
        <v>26198.25</v>
      </c>
      <c r="F37" s="97">
        <f t="shared" si="16"/>
        <v>1.8840152917470303</v>
      </c>
      <c r="G37" s="105">
        <f t="shared" si="17"/>
        <v>26198.25</v>
      </c>
      <c r="H37" s="105">
        <f t="shared" si="18"/>
        <v>314379</v>
      </c>
      <c r="I37" s="105">
        <f t="shared" ref="I37:I55" si="19">G37*30</f>
        <v>785947.5</v>
      </c>
    </row>
    <row r="38" spans="1:9" x14ac:dyDescent="0.2">
      <c r="A38" s="101" t="s">
        <v>128</v>
      </c>
      <c r="B38" s="99" t="s">
        <v>166</v>
      </c>
      <c r="C38" s="101">
        <v>1</v>
      </c>
      <c r="D38" s="106">
        <v>4900.79</v>
      </c>
      <c r="E38" s="106">
        <v>9754.4599999999991</v>
      </c>
      <c r="F38" s="97">
        <f t="shared" si="16"/>
        <v>1.990385223606806</v>
      </c>
      <c r="G38" s="105">
        <f t="shared" si="17"/>
        <v>9754.4599999999991</v>
      </c>
      <c r="H38" s="105">
        <f t="shared" si="18"/>
        <v>117053.51999999999</v>
      </c>
      <c r="I38" s="105">
        <f t="shared" si="19"/>
        <v>292633.8</v>
      </c>
    </row>
    <row r="39" spans="1:9" x14ac:dyDescent="0.2">
      <c r="A39" s="101" t="s">
        <v>129</v>
      </c>
      <c r="B39" s="99" t="s">
        <v>167</v>
      </c>
      <c r="C39" s="101">
        <v>2</v>
      </c>
      <c r="D39" s="106">
        <v>1783.13</v>
      </c>
      <c r="E39" s="106">
        <v>4302.83</v>
      </c>
      <c r="F39" s="97">
        <f t="shared" si="16"/>
        <v>2.4130770050416963</v>
      </c>
      <c r="G39" s="105">
        <f t="shared" si="17"/>
        <v>8605.66</v>
      </c>
      <c r="H39" s="105">
        <f t="shared" si="18"/>
        <v>103267.92</v>
      </c>
      <c r="I39" s="105">
        <f t="shared" si="19"/>
        <v>258169.8</v>
      </c>
    </row>
    <row r="40" spans="1:9" x14ac:dyDescent="0.2">
      <c r="A40" s="101" t="s">
        <v>130</v>
      </c>
      <c r="B40" s="99" t="s">
        <v>168</v>
      </c>
      <c r="C40" s="101">
        <v>2</v>
      </c>
      <c r="D40" s="106">
        <v>1783.13</v>
      </c>
      <c r="E40" s="106">
        <v>4301.22</v>
      </c>
      <c r="F40" s="97">
        <f t="shared" si="16"/>
        <v>2.4121740983551394</v>
      </c>
      <c r="G40" s="105">
        <f t="shared" si="17"/>
        <v>8602.44</v>
      </c>
      <c r="H40" s="105">
        <f t="shared" si="18"/>
        <v>103229.28</v>
      </c>
      <c r="I40" s="105">
        <f t="shared" si="19"/>
        <v>258073.2</v>
      </c>
    </row>
    <row r="41" spans="1:9" x14ac:dyDescent="0.2">
      <c r="A41" s="101" t="s">
        <v>131</v>
      </c>
      <c r="B41" s="99" t="s">
        <v>169</v>
      </c>
      <c r="C41" s="101">
        <v>2</v>
      </c>
      <c r="D41" s="106">
        <v>4525.8100000000004</v>
      </c>
      <c r="E41" s="106">
        <v>9070.07</v>
      </c>
      <c r="F41" s="97">
        <f t="shared" si="16"/>
        <v>2.0040766183290946</v>
      </c>
      <c r="G41" s="105">
        <f t="shared" si="17"/>
        <v>18140.14</v>
      </c>
      <c r="H41" s="105">
        <f t="shared" si="18"/>
        <v>217681.68</v>
      </c>
      <c r="I41" s="105">
        <f t="shared" si="19"/>
        <v>544204.19999999995</v>
      </c>
    </row>
    <row r="42" spans="1:9" x14ac:dyDescent="0.2">
      <c r="A42" s="101" t="s">
        <v>132</v>
      </c>
      <c r="B42" s="99" t="s">
        <v>170</v>
      </c>
      <c r="C42" s="101">
        <v>6</v>
      </c>
      <c r="D42" s="106">
        <v>5557.73</v>
      </c>
      <c r="E42" s="106">
        <v>10740.98</v>
      </c>
      <c r="F42" s="97">
        <f t="shared" si="16"/>
        <v>1.9326199725427469</v>
      </c>
      <c r="G42" s="105">
        <f t="shared" si="17"/>
        <v>64445.88</v>
      </c>
      <c r="H42" s="105">
        <f t="shared" si="18"/>
        <v>773350.55999999994</v>
      </c>
      <c r="I42" s="105">
        <f t="shared" si="19"/>
        <v>1933376.4</v>
      </c>
    </row>
    <row r="43" spans="1:9" x14ac:dyDescent="0.2">
      <c r="A43" s="101" t="s">
        <v>133</v>
      </c>
      <c r="B43" s="99" t="s">
        <v>171</v>
      </c>
      <c r="C43" s="101">
        <v>1</v>
      </c>
      <c r="D43" s="106">
        <v>5557.73</v>
      </c>
      <c r="E43" s="106">
        <v>10710.24</v>
      </c>
      <c r="F43" s="97">
        <f t="shared" si="16"/>
        <v>1.9270889373899056</v>
      </c>
      <c r="G43" s="105">
        <f t="shared" si="17"/>
        <v>10710.24</v>
      </c>
      <c r="H43" s="105">
        <f t="shared" si="18"/>
        <v>128522.88</v>
      </c>
      <c r="I43" s="105">
        <f t="shared" si="19"/>
        <v>321307.2</v>
      </c>
    </row>
    <row r="44" spans="1:9" x14ac:dyDescent="0.2">
      <c r="A44" s="101" t="s">
        <v>134</v>
      </c>
      <c r="B44" s="99" t="s">
        <v>172</v>
      </c>
      <c r="C44" s="101">
        <v>1</v>
      </c>
      <c r="D44" s="106">
        <v>4686.79</v>
      </c>
      <c r="E44" s="106">
        <v>9487.27</v>
      </c>
      <c r="F44" s="97">
        <f t="shared" si="16"/>
        <v>2.0242575408755248</v>
      </c>
      <c r="G44" s="105">
        <f t="shared" si="17"/>
        <v>9487.27</v>
      </c>
      <c r="H44" s="105">
        <f t="shared" si="18"/>
        <v>113847.24</v>
      </c>
      <c r="I44" s="105">
        <f t="shared" si="19"/>
        <v>284618.10000000003</v>
      </c>
    </row>
    <row r="45" spans="1:9" x14ac:dyDescent="0.2">
      <c r="A45" s="101" t="s">
        <v>135</v>
      </c>
      <c r="B45" s="99" t="s">
        <v>173</v>
      </c>
      <c r="C45" s="101">
        <v>17</v>
      </c>
      <c r="D45" s="106">
        <v>4525.8100000000004</v>
      </c>
      <c r="E45" s="106">
        <v>9105.76</v>
      </c>
      <c r="F45" s="97">
        <f t="shared" si="16"/>
        <v>2.0119624995304708</v>
      </c>
      <c r="G45" s="105">
        <f t="shared" si="17"/>
        <v>154797.92000000001</v>
      </c>
      <c r="H45" s="105">
        <f t="shared" si="18"/>
        <v>1857575.04</v>
      </c>
      <c r="I45" s="105">
        <f t="shared" si="19"/>
        <v>4643937.6000000006</v>
      </c>
    </row>
    <row r="46" spans="1:9" x14ac:dyDescent="0.2">
      <c r="A46" s="101" t="s">
        <v>136</v>
      </c>
      <c r="B46" s="99" t="s">
        <v>174</v>
      </c>
      <c r="C46" s="101">
        <v>17</v>
      </c>
      <c r="D46" s="106">
        <v>2361.58</v>
      </c>
      <c r="E46" s="106">
        <v>5762.29</v>
      </c>
      <c r="F46" s="97">
        <f t="shared" si="16"/>
        <v>2.4400147358971536</v>
      </c>
      <c r="G46" s="105">
        <f t="shared" si="17"/>
        <v>97958.93</v>
      </c>
      <c r="H46" s="105">
        <f t="shared" si="18"/>
        <v>1175507.1599999999</v>
      </c>
      <c r="I46" s="105">
        <f t="shared" si="19"/>
        <v>2938767.9</v>
      </c>
    </row>
    <row r="47" spans="1:9" x14ac:dyDescent="0.2">
      <c r="A47" s="101" t="s">
        <v>137</v>
      </c>
      <c r="B47" s="99" t="s">
        <v>175</v>
      </c>
      <c r="C47" s="101">
        <v>14</v>
      </c>
      <c r="D47" s="106">
        <v>1783.13</v>
      </c>
      <c r="E47" s="106">
        <v>4647</v>
      </c>
      <c r="F47" s="97">
        <f t="shared" si="16"/>
        <v>2.606091535670422</v>
      </c>
      <c r="G47" s="105">
        <f t="shared" si="17"/>
        <v>65058</v>
      </c>
      <c r="H47" s="105">
        <f t="shared" si="18"/>
        <v>780696</v>
      </c>
      <c r="I47" s="105">
        <f t="shared" si="19"/>
        <v>1951740</v>
      </c>
    </row>
    <row r="48" spans="1:9" x14ac:dyDescent="0.2">
      <c r="A48" s="101" t="s">
        <v>138</v>
      </c>
      <c r="B48" s="99" t="s">
        <v>176</v>
      </c>
      <c r="C48" s="101">
        <v>2</v>
      </c>
      <c r="D48" s="106">
        <v>4525.8100000000004</v>
      </c>
      <c r="E48" s="106">
        <v>9082.75</v>
      </c>
      <c r="F48" s="97">
        <f t="shared" si="16"/>
        <v>2.0068783267525592</v>
      </c>
      <c r="G48" s="105">
        <f t="shared" si="17"/>
        <v>18165.5</v>
      </c>
      <c r="H48" s="105">
        <f t="shared" si="18"/>
        <v>217986</v>
      </c>
      <c r="I48" s="105">
        <f t="shared" si="19"/>
        <v>544965</v>
      </c>
    </row>
    <row r="49" spans="1:9" x14ac:dyDescent="0.2">
      <c r="A49" s="101" t="s">
        <v>139</v>
      </c>
      <c r="B49" s="99" t="s">
        <v>177</v>
      </c>
      <c r="C49" s="101">
        <v>5</v>
      </c>
      <c r="D49" s="106">
        <v>4525.8100000000004</v>
      </c>
      <c r="E49" s="106">
        <v>9095.06</v>
      </c>
      <c r="F49" s="97">
        <f t="shared" si="16"/>
        <v>2.0095982818545184</v>
      </c>
      <c r="G49" s="105">
        <f t="shared" si="17"/>
        <v>45475.299999999996</v>
      </c>
      <c r="H49" s="105">
        <f t="shared" si="18"/>
        <v>545703.6</v>
      </c>
      <c r="I49" s="105">
        <f t="shared" si="19"/>
        <v>1364258.9999999998</v>
      </c>
    </row>
    <row r="50" spans="1:9" x14ac:dyDescent="0.2">
      <c r="A50" s="101" t="s">
        <v>140</v>
      </c>
      <c r="B50" s="99" t="s">
        <v>178</v>
      </c>
      <c r="C50" s="101">
        <v>4</v>
      </c>
      <c r="D50" s="106">
        <v>4525.8100000000004</v>
      </c>
      <c r="E50" s="106">
        <v>9340.2000000000007</v>
      </c>
      <c r="F50" s="97">
        <f t="shared" si="16"/>
        <v>2.0637631716753466</v>
      </c>
      <c r="G50" s="105">
        <f t="shared" si="17"/>
        <v>37360.800000000003</v>
      </c>
      <c r="H50" s="105">
        <f t="shared" si="18"/>
        <v>448329.60000000003</v>
      </c>
      <c r="I50" s="105" t="s">
        <v>259</v>
      </c>
    </row>
    <row r="51" spans="1:9" x14ac:dyDescent="0.2">
      <c r="A51" s="101" t="s">
        <v>155</v>
      </c>
      <c r="B51" s="99" t="s">
        <v>179</v>
      </c>
      <c r="C51" s="101">
        <v>4</v>
      </c>
      <c r="D51" s="106">
        <v>5129.25</v>
      </c>
      <c r="E51" s="106">
        <v>10467.99</v>
      </c>
      <c r="F51" s="97">
        <f t="shared" si="16"/>
        <v>2.0408422283959644</v>
      </c>
      <c r="G51" s="105">
        <f t="shared" si="17"/>
        <v>41871.96</v>
      </c>
      <c r="H51" s="105">
        <f t="shared" si="18"/>
        <v>502463.52</v>
      </c>
      <c r="I51" s="105">
        <f t="shared" si="19"/>
        <v>1256158.8</v>
      </c>
    </row>
    <row r="52" spans="1:9" x14ac:dyDescent="0.2">
      <c r="A52" s="101" t="s">
        <v>156</v>
      </c>
      <c r="B52" s="99" t="s">
        <v>180</v>
      </c>
      <c r="C52" s="101">
        <v>8</v>
      </c>
      <c r="D52" s="106">
        <v>2361.58</v>
      </c>
      <c r="E52" s="106">
        <v>5528.3</v>
      </c>
      <c r="F52" s="97">
        <f t="shared" si="16"/>
        <v>2.3409327653520102</v>
      </c>
      <c r="G52" s="105">
        <f t="shared" si="17"/>
        <v>44226.400000000001</v>
      </c>
      <c r="H52" s="105">
        <f t="shared" si="18"/>
        <v>530716.80000000005</v>
      </c>
      <c r="I52" s="105">
        <f t="shared" si="19"/>
        <v>1326792</v>
      </c>
    </row>
    <row r="53" spans="1:9" x14ac:dyDescent="0.2">
      <c r="A53" s="101" t="s">
        <v>157</v>
      </c>
      <c r="B53" s="99" t="s">
        <v>181</v>
      </c>
      <c r="C53" s="101">
        <v>8</v>
      </c>
      <c r="D53" s="106">
        <v>2676.46</v>
      </c>
      <c r="E53" s="106">
        <v>6120.69</v>
      </c>
      <c r="F53" s="97">
        <f t="shared" si="16"/>
        <v>2.2868602557109017</v>
      </c>
      <c r="G53" s="105">
        <f t="shared" si="17"/>
        <v>48965.52</v>
      </c>
      <c r="H53" s="105">
        <f t="shared" si="18"/>
        <v>587586.24</v>
      </c>
      <c r="I53" s="105">
        <f t="shared" si="19"/>
        <v>1468965.5999999999</v>
      </c>
    </row>
    <row r="54" spans="1:9" x14ac:dyDescent="0.2">
      <c r="A54" s="101" t="s">
        <v>162</v>
      </c>
      <c r="B54" s="99" t="s">
        <v>182</v>
      </c>
      <c r="C54" s="101">
        <v>6</v>
      </c>
      <c r="D54" s="106">
        <v>3070.05</v>
      </c>
      <c r="E54" s="106">
        <v>6970.56</v>
      </c>
      <c r="F54" s="97">
        <f t="shared" si="16"/>
        <v>2.2705037377241415</v>
      </c>
      <c r="G54" s="105">
        <f t="shared" si="17"/>
        <v>41823.360000000001</v>
      </c>
      <c r="H54" s="105">
        <f t="shared" si="18"/>
        <v>501880.32000000001</v>
      </c>
      <c r="I54" s="105">
        <f t="shared" si="19"/>
        <v>1254700.8</v>
      </c>
    </row>
    <row r="55" spans="1:9" x14ac:dyDescent="0.2">
      <c r="A55" s="101" t="s">
        <v>163</v>
      </c>
      <c r="B55" s="99" t="s">
        <v>183</v>
      </c>
      <c r="C55" s="101">
        <v>6</v>
      </c>
      <c r="D55" s="106">
        <v>3479.39</v>
      </c>
      <c r="E55" s="106">
        <v>7740.06</v>
      </c>
      <c r="F55" s="97">
        <f t="shared" si="16"/>
        <v>2.224545107044626</v>
      </c>
      <c r="G55" s="105">
        <f t="shared" si="17"/>
        <v>46440.36</v>
      </c>
      <c r="H55" s="105">
        <f t="shared" si="18"/>
        <v>557284.32000000007</v>
      </c>
      <c r="I55" s="105">
        <f t="shared" si="19"/>
        <v>1393210.8</v>
      </c>
    </row>
    <row r="56" spans="1:9" ht="3" customHeight="1" x14ac:dyDescent="0.2">
      <c r="A56" s="103"/>
      <c r="B56" s="95"/>
      <c r="C56" s="103"/>
      <c r="D56" s="98"/>
      <c r="E56" s="98"/>
      <c r="F56" s="94"/>
      <c r="G56" s="93"/>
      <c r="H56" s="93"/>
      <c r="I56" s="93"/>
    </row>
    <row r="57" spans="1:9" x14ac:dyDescent="0.2">
      <c r="A57" s="132"/>
      <c r="B57" s="124" t="s">
        <v>120</v>
      </c>
      <c r="C57" s="90">
        <f>SUM(C36:C55)</f>
        <v>109</v>
      </c>
      <c r="D57" s="129"/>
      <c r="E57" s="130"/>
      <c r="F57" s="96">
        <f>SUMPRODUCT($E$36:$E$55,$C$36:$C$55)/SUMPRODUCT($D$36:$D$55,$C$36:$C$55)</f>
        <v>2.1350739086493054</v>
      </c>
      <c r="G57" s="89">
        <f>SUM(G36:G55)</f>
        <v>850493.39</v>
      </c>
      <c r="H57" s="89">
        <f>SUM(H36:H55)</f>
        <v>10205920.680000002</v>
      </c>
      <c r="I57" s="89">
        <f>SUM(I36:I55)</f>
        <v>24393977.700000003</v>
      </c>
    </row>
    <row r="58" spans="1:9" ht="3.75" customHeight="1" x14ac:dyDescent="0.2">
      <c r="A58" s="103"/>
      <c r="B58" s="95"/>
      <c r="C58" s="103"/>
      <c r="D58" s="98"/>
      <c r="E58" s="98"/>
      <c r="F58" s="94"/>
      <c r="G58" s="93"/>
      <c r="H58" s="93"/>
      <c r="I58" s="93"/>
    </row>
    <row r="59" spans="1:9" x14ac:dyDescent="0.2">
      <c r="A59" s="132"/>
      <c r="B59" s="124" t="s">
        <v>121</v>
      </c>
      <c r="C59" s="129"/>
      <c r="D59" s="131"/>
      <c r="E59" s="131"/>
      <c r="F59" s="131"/>
      <c r="G59" s="130"/>
      <c r="H59" s="117">
        <f>(I59/30)*12</f>
        <v>42499.22</v>
      </c>
      <c r="I59" s="89">
        <v>106248.05</v>
      </c>
    </row>
    <row r="60" spans="1:9" ht="3.75" customHeight="1" x14ac:dyDescent="0.2">
      <c r="B60" s="95"/>
    </row>
    <row r="61" spans="1:9" x14ac:dyDescent="0.2">
      <c r="A61" s="132"/>
      <c r="B61" s="124" t="s">
        <v>141</v>
      </c>
      <c r="C61" s="129"/>
      <c r="D61" s="131"/>
      <c r="E61" s="131"/>
      <c r="F61" s="131"/>
      <c r="G61" s="130"/>
      <c r="H61" s="89">
        <f>(I61/30)*12</f>
        <v>1264366.496</v>
      </c>
      <c r="I61" s="89">
        <v>3160916.24</v>
      </c>
    </row>
    <row r="62" spans="1:9" ht="3.75" customHeight="1" x14ac:dyDescent="0.2">
      <c r="B62" s="95"/>
    </row>
    <row r="63" spans="1:9" x14ac:dyDescent="0.2">
      <c r="A63" s="132"/>
      <c r="B63" s="124" t="s">
        <v>185</v>
      </c>
      <c r="C63" s="129"/>
      <c r="D63" s="131"/>
      <c r="E63" s="131"/>
      <c r="F63" s="131"/>
      <c r="G63" s="130"/>
      <c r="H63" s="89">
        <f>(I63/30)*12</f>
        <v>214847.87999999998</v>
      </c>
      <c r="I63" s="89">
        <v>537119.69999999995</v>
      </c>
    </row>
    <row r="64" spans="1:9" ht="3.75" customHeight="1" x14ac:dyDescent="0.2">
      <c r="B64" s="95"/>
    </row>
    <row r="65" spans="1:9" ht="15.75" x14ac:dyDescent="0.25">
      <c r="A65" s="133"/>
      <c r="B65" s="126" t="s">
        <v>186</v>
      </c>
      <c r="C65" s="129"/>
      <c r="D65" s="131"/>
      <c r="E65" s="131"/>
      <c r="F65" s="131"/>
      <c r="G65" s="130"/>
      <c r="H65" s="118">
        <f>SUM(H57:H63)</f>
        <v>11727634.276000002</v>
      </c>
      <c r="I65" s="118">
        <f>SUM(I57:I63)</f>
        <v>28198261.690000001</v>
      </c>
    </row>
  </sheetData>
  <mergeCells count="4">
    <mergeCell ref="C25:G25"/>
    <mergeCell ref="C27:G27"/>
    <mergeCell ref="C29:G29"/>
    <mergeCell ref="C31:G31"/>
  </mergeCells>
  <phoneticPr fontId="2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B7E1-9BC3-4FC3-8197-9A11B1847890}">
  <dimension ref="A1:T1239"/>
  <sheetViews>
    <sheetView topLeftCell="A977" zoomScale="130" zoomScaleNormal="130" workbookViewId="0">
      <selection activeCell="L1003" sqref="L1003"/>
    </sheetView>
  </sheetViews>
  <sheetFormatPr defaultRowHeight="12.75" x14ac:dyDescent="0.2"/>
  <cols>
    <col min="7" max="7" width="14.28515625" customWidth="1"/>
    <col min="9" max="9" width="12.28515625" customWidth="1"/>
    <col min="20" max="20" width="9.140625" style="113"/>
  </cols>
  <sheetData>
    <row r="1" spans="1:8" ht="72" x14ac:dyDescent="0.2">
      <c r="A1" s="199" t="s">
        <v>342</v>
      </c>
      <c r="B1" s="200" t="s">
        <v>343</v>
      </c>
      <c r="C1" s="201" t="s">
        <v>344</v>
      </c>
      <c r="D1" s="201" t="s">
        <v>345</v>
      </c>
      <c r="E1" s="197" t="s">
        <v>346</v>
      </c>
      <c r="F1" s="202" t="s">
        <v>347</v>
      </c>
      <c r="G1" s="197" t="s">
        <v>348</v>
      </c>
      <c r="H1" s="197" t="s">
        <v>349</v>
      </c>
    </row>
    <row r="2" spans="1:8" ht="56.25" x14ac:dyDescent="0.2">
      <c r="A2" s="190">
        <v>2.1</v>
      </c>
      <c r="B2" s="188" t="s">
        <v>350</v>
      </c>
      <c r="C2" s="191" t="s">
        <v>351</v>
      </c>
      <c r="D2" s="188" t="s">
        <v>217</v>
      </c>
      <c r="E2" s="195">
        <v>30</v>
      </c>
      <c r="F2" s="188" t="s">
        <v>352</v>
      </c>
      <c r="G2" s="188" t="s">
        <v>353</v>
      </c>
      <c r="H2" s="188" t="s">
        <v>354</v>
      </c>
    </row>
    <row r="3" spans="1:8" ht="56.25" x14ac:dyDescent="0.2">
      <c r="A3" s="192">
        <v>2.2000000000000002</v>
      </c>
      <c r="B3" s="193" t="s">
        <v>355</v>
      </c>
      <c r="C3" s="191" t="s">
        <v>356</v>
      </c>
      <c r="D3" s="193" t="s">
        <v>217</v>
      </c>
      <c r="E3" s="196">
        <v>30</v>
      </c>
      <c r="F3" s="193" t="s">
        <v>352</v>
      </c>
      <c r="G3" s="193" t="s">
        <v>357</v>
      </c>
      <c r="H3" s="188" t="s">
        <v>358</v>
      </c>
    </row>
    <row r="4" spans="1:8" ht="22.5" x14ac:dyDescent="0.2">
      <c r="A4" s="190">
        <v>2.2999999999999998</v>
      </c>
      <c r="B4" s="188" t="s">
        <v>359</v>
      </c>
      <c r="C4" s="191" t="s">
        <v>360</v>
      </c>
      <c r="D4" s="188" t="s">
        <v>217</v>
      </c>
      <c r="E4" s="195">
        <v>30000</v>
      </c>
      <c r="F4" s="188" t="s">
        <v>352</v>
      </c>
      <c r="G4" s="188" t="s">
        <v>361</v>
      </c>
      <c r="H4" s="188" t="s">
        <v>362</v>
      </c>
    </row>
    <row r="5" spans="1:8" ht="67.5" x14ac:dyDescent="0.2">
      <c r="A5" s="192">
        <v>2.4</v>
      </c>
      <c r="B5" s="193" t="s">
        <v>363</v>
      </c>
      <c r="C5" s="191" t="s">
        <v>364</v>
      </c>
      <c r="D5" s="193" t="s">
        <v>365</v>
      </c>
      <c r="E5" s="196">
        <v>4490</v>
      </c>
      <c r="F5" s="193" t="s">
        <v>352</v>
      </c>
      <c r="G5" s="193" t="s">
        <v>366</v>
      </c>
      <c r="H5" s="188" t="s">
        <v>367</v>
      </c>
    </row>
    <row r="6" spans="1:8" ht="33.75" x14ac:dyDescent="0.2">
      <c r="A6" s="190">
        <v>2.5</v>
      </c>
      <c r="B6" s="188" t="s">
        <v>368</v>
      </c>
      <c r="C6" s="191" t="s">
        <v>369</v>
      </c>
      <c r="D6" s="188" t="s">
        <v>370</v>
      </c>
      <c r="E6" s="195">
        <v>40</v>
      </c>
      <c r="F6" s="188" t="s">
        <v>352</v>
      </c>
      <c r="G6" s="188" t="s">
        <v>371</v>
      </c>
      <c r="H6" s="188" t="s">
        <v>372</v>
      </c>
    </row>
    <row r="7" spans="1:8" ht="33.75" x14ac:dyDescent="0.2">
      <c r="A7" s="190">
        <v>2.6</v>
      </c>
      <c r="B7" s="188" t="s">
        <v>373</v>
      </c>
      <c r="C7" s="191" t="s">
        <v>374</v>
      </c>
      <c r="D7" s="188" t="s">
        <v>370</v>
      </c>
      <c r="E7" s="195">
        <v>30</v>
      </c>
      <c r="F7" s="188" t="s">
        <v>352</v>
      </c>
      <c r="G7" s="188" t="s">
        <v>375</v>
      </c>
      <c r="H7" s="188" t="s">
        <v>376</v>
      </c>
    </row>
    <row r="8" spans="1:8" ht="33.75" x14ac:dyDescent="0.2">
      <c r="A8" s="190">
        <v>2.7</v>
      </c>
      <c r="B8" s="188" t="s">
        <v>377</v>
      </c>
      <c r="C8" s="191" t="s">
        <v>378</v>
      </c>
      <c r="D8" s="188" t="s">
        <v>370</v>
      </c>
      <c r="E8" s="195">
        <v>5</v>
      </c>
      <c r="F8" s="188" t="s">
        <v>352</v>
      </c>
      <c r="G8" s="188" t="s">
        <v>379</v>
      </c>
      <c r="H8" s="188" t="s">
        <v>380</v>
      </c>
    </row>
    <row r="9" spans="1:8" ht="56.25" x14ac:dyDescent="0.2">
      <c r="A9" s="192">
        <v>2.8</v>
      </c>
      <c r="B9" s="193" t="s">
        <v>381</v>
      </c>
      <c r="C9" s="191" t="s">
        <v>382</v>
      </c>
      <c r="D9" s="193" t="s">
        <v>370</v>
      </c>
      <c r="E9" s="196">
        <v>10</v>
      </c>
      <c r="F9" s="193" t="s">
        <v>352</v>
      </c>
      <c r="G9" s="193" t="s">
        <v>383</v>
      </c>
      <c r="H9" s="188" t="s">
        <v>384</v>
      </c>
    </row>
    <row r="10" spans="1:8" ht="67.5" x14ac:dyDescent="0.2">
      <c r="A10" s="192">
        <v>2.9</v>
      </c>
      <c r="B10" s="193" t="s">
        <v>385</v>
      </c>
      <c r="C10" s="191" t="s">
        <v>386</v>
      </c>
      <c r="D10" s="193" t="s">
        <v>387</v>
      </c>
      <c r="E10" s="196">
        <v>100</v>
      </c>
      <c r="F10" s="193" t="s">
        <v>352</v>
      </c>
      <c r="G10" s="193" t="s">
        <v>388</v>
      </c>
      <c r="H10" s="188" t="s">
        <v>389</v>
      </c>
    </row>
    <row r="11" spans="1:8" ht="22.5" x14ac:dyDescent="0.2">
      <c r="A11" s="194">
        <v>2.1</v>
      </c>
      <c r="B11" s="188" t="s">
        <v>390</v>
      </c>
      <c r="C11" s="191" t="s">
        <v>391</v>
      </c>
      <c r="D11" s="188" t="s">
        <v>217</v>
      </c>
      <c r="E11" s="195">
        <v>1000</v>
      </c>
      <c r="F11" s="188" t="s">
        <v>352</v>
      </c>
      <c r="G11" s="188" t="s">
        <v>392</v>
      </c>
      <c r="H11" s="188" t="s">
        <v>393</v>
      </c>
    </row>
    <row r="12" spans="1:8" ht="45" x14ac:dyDescent="0.2">
      <c r="A12" s="194">
        <v>2.11</v>
      </c>
      <c r="B12" s="188" t="s">
        <v>394</v>
      </c>
      <c r="C12" s="191" t="s">
        <v>395</v>
      </c>
      <c r="D12" s="188" t="s">
        <v>370</v>
      </c>
      <c r="E12" s="195">
        <v>21</v>
      </c>
      <c r="F12" s="188" t="s">
        <v>352</v>
      </c>
      <c r="G12" s="188" t="s">
        <v>396</v>
      </c>
      <c r="H12" s="188" t="s">
        <v>397</v>
      </c>
    </row>
    <row r="13" spans="1:8" ht="45" x14ac:dyDescent="0.2">
      <c r="A13" s="194">
        <v>2.12</v>
      </c>
      <c r="B13" s="188" t="s">
        <v>398</v>
      </c>
      <c r="C13" s="191" t="s">
        <v>399</v>
      </c>
      <c r="D13" s="188" t="s">
        <v>370</v>
      </c>
      <c r="E13" s="195">
        <v>10</v>
      </c>
      <c r="F13" s="188" t="s">
        <v>352</v>
      </c>
      <c r="G13" s="188" t="s">
        <v>400</v>
      </c>
      <c r="H13" s="188" t="s">
        <v>401</v>
      </c>
    </row>
    <row r="14" spans="1:8" x14ac:dyDescent="0.2">
      <c r="A14" s="203">
        <v>2</v>
      </c>
      <c r="B14" s="241" t="s">
        <v>402</v>
      </c>
      <c r="C14" s="242"/>
      <c r="D14" s="242"/>
      <c r="E14" s="242"/>
      <c r="F14" s="242"/>
      <c r="G14" s="243"/>
      <c r="H14" s="198" t="s">
        <v>403</v>
      </c>
    </row>
    <row r="17" spans="1:8" ht="52.5" x14ac:dyDescent="0.2">
      <c r="A17" s="205" t="s">
        <v>404</v>
      </c>
      <c r="B17" s="207" t="s">
        <v>203</v>
      </c>
      <c r="C17" s="206" t="s">
        <v>204</v>
      </c>
      <c r="D17" s="187" t="s">
        <v>205</v>
      </c>
      <c r="E17" s="197" t="s">
        <v>405</v>
      </c>
      <c r="F17" s="197" t="s">
        <v>406</v>
      </c>
      <c r="G17" s="197" t="s">
        <v>407</v>
      </c>
      <c r="H17" s="208" t="s">
        <v>408</v>
      </c>
    </row>
    <row r="18" spans="1:8" ht="45" x14ac:dyDescent="0.2">
      <c r="A18" s="209">
        <v>3.1</v>
      </c>
      <c r="B18" s="188" t="s">
        <v>409</v>
      </c>
      <c r="C18" s="191" t="s">
        <v>410</v>
      </c>
      <c r="D18" s="188" t="s">
        <v>217</v>
      </c>
      <c r="E18" s="188" t="s">
        <v>411</v>
      </c>
      <c r="F18" s="188" t="s">
        <v>412</v>
      </c>
      <c r="G18" s="188" t="s">
        <v>413</v>
      </c>
      <c r="H18" s="188" t="s">
        <v>414</v>
      </c>
    </row>
    <row r="19" spans="1:8" ht="45" x14ac:dyDescent="0.2">
      <c r="A19" s="209">
        <v>3.2</v>
      </c>
      <c r="B19" s="188" t="s">
        <v>415</v>
      </c>
      <c r="C19" s="191" t="s">
        <v>416</v>
      </c>
      <c r="D19" s="188" t="s">
        <v>217</v>
      </c>
      <c r="E19" s="188" t="s">
        <v>411</v>
      </c>
      <c r="F19" s="188" t="s">
        <v>417</v>
      </c>
      <c r="G19" s="188" t="s">
        <v>413</v>
      </c>
      <c r="H19" s="188" t="s">
        <v>418</v>
      </c>
    </row>
    <row r="20" spans="1:8" ht="45" x14ac:dyDescent="0.2">
      <c r="A20" s="209">
        <v>3.3</v>
      </c>
      <c r="B20" s="188" t="s">
        <v>419</v>
      </c>
      <c r="C20" s="191" t="s">
        <v>420</v>
      </c>
      <c r="D20" s="188" t="s">
        <v>217</v>
      </c>
      <c r="E20" s="188" t="s">
        <v>411</v>
      </c>
      <c r="F20" s="188" t="s">
        <v>421</v>
      </c>
      <c r="G20" s="188" t="s">
        <v>413</v>
      </c>
      <c r="H20" s="188" t="s">
        <v>422</v>
      </c>
    </row>
    <row r="21" spans="1:8" ht="56.25" x14ac:dyDescent="0.2">
      <c r="A21" s="209">
        <v>3.4</v>
      </c>
      <c r="B21" s="188" t="s">
        <v>423</v>
      </c>
      <c r="C21" s="191" t="s">
        <v>424</v>
      </c>
      <c r="D21" s="188" t="s">
        <v>217</v>
      </c>
      <c r="E21" s="188" t="s">
        <v>411</v>
      </c>
      <c r="F21" s="188" t="s">
        <v>425</v>
      </c>
      <c r="G21" s="188" t="s">
        <v>413</v>
      </c>
      <c r="H21" s="188" t="s">
        <v>426</v>
      </c>
    </row>
    <row r="22" spans="1:8" ht="56.25" x14ac:dyDescent="0.2">
      <c r="A22" s="209">
        <v>3.5</v>
      </c>
      <c r="B22" s="188" t="s">
        <v>427</v>
      </c>
      <c r="C22" s="191" t="s">
        <v>428</v>
      </c>
      <c r="D22" s="188" t="s">
        <v>217</v>
      </c>
      <c r="E22" s="188" t="s">
        <v>429</v>
      </c>
      <c r="F22" s="188" t="s">
        <v>430</v>
      </c>
      <c r="G22" s="188" t="s">
        <v>413</v>
      </c>
      <c r="H22" s="188" t="s">
        <v>431</v>
      </c>
    </row>
    <row r="23" spans="1:8" ht="45" x14ac:dyDescent="0.2">
      <c r="A23" s="209">
        <v>3.6</v>
      </c>
      <c r="B23" s="188" t="s">
        <v>432</v>
      </c>
      <c r="C23" s="191" t="s">
        <v>433</v>
      </c>
      <c r="D23" s="188" t="s">
        <v>217</v>
      </c>
      <c r="E23" s="188" t="s">
        <v>434</v>
      </c>
      <c r="F23" s="188" t="s">
        <v>435</v>
      </c>
      <c r="G23" s="188" t="s">
        <v>413</v>
      </c>
      <c r="H23" s="188" t="s">
        <v>436</v>
      </c>
    </row>
    <row r="24" spans="1:8" ht="22.5" x14ac:dyDescent="0.2">
      <c r="A24" s="209">
        <v>3.7</v>
      </c>
      <c r="B24" s="188" t="s">
        <v>437</v>
      </c>
      <c r="C24" s="191" t="s">
        <v>438</v>
      </c>
      <c r="D24" s="188" t="s">
        <v>217</v>
      </c>
      <c r="E24" s="188" t="s">
        <v>439</v>
      </c>
      <c r="F24" s="188" t="s">
        <v>440</v>
      </c>
      <c r="G24" s="188" t="s">
        <v>413</v>
      </c>
      <c r="H24" s="188" t="s">
        <v>441</v>
      </c>
    </row>
    <row r="25" spans="1:8" ht="33.75" x14ac:dyDescent="0.2">
      <c r="A25" s="209">
        <v>3.8</v>
      </c>
      <c r="B25" s="188" t="s">
        <v>442</v>
      </c>
      <c r="C25" s="191" t="s">
        <v>443</v>
      </c>
      <c r="D25" s="188" t="s">
        <v>217</v>
      </c>
      <c r="E25" s="188" t="s">
        <v>444</v>
      </c>
      <c r="F25" s="188" t="s">
        <v>445</v>
      </c>
      <c r="G25" s="188" t="s">
        <v>413</v>
      </c>
      <c r="H25" s="188" t="s">
        <v>446</v>
      </c>
    </row>
    <row r="26" spans="1:8" ht="33.75" x14ac:dyDescent="0.2">
      <c r="A26" s="190">
        <v>3.9</v>
      </c>
      <c r="B26" s="188" t="s">
        <v>447</v>
      </c>
      <c r="C26" s="191" t="s">
        <v>448</v>
      </c>
      <c r="D26" s="188" t="s">
        <v>217</v>
      </c>
      <c r="E26" s="188" t="s">
        <v>444</v>
      </c>
      <c r="F26" s="188" t="s">
        <v>449</v>
      </c>
      <c r="G26" s="188" t="s">
        <v>413</v>
      </c>
      <c r="H26" s="188" t="s">
        <v>450</v>
      </c>
    </row>
    <row r="27" spans="1:8" ht="33.75" x14ac:dyDescent="0.2">
      <c r="A27" s="194">
        <v>3.1</v>
      </c>
      <c r="B27" s="188" t="s">
        <v>451</v>
      </c>
      <c r="C27" s="191" t="s">
        <v>452</v>
      </c>
      <c r="D27" s="188" t="s">
        <v>217</v>
      </c>
      <c r="E27" s="188" t="s">
        <v>444</v>
      </c>
      <c r="F27" s="188" t="s">
        <v>453</v>
      </c>
      <c r="G27" s="188" t="s">
        <v>413</v>
      </c>
      <c r="H27" s="188" t="s">
        <v>454</v>
      </c>
    </row>
    <row r="28" spans="1:8" ht="33.75" x14ac:dyDescent="0.2">
      <c r="A28" s="194">
        <v>3.11</v>
      </c>
      <c r="B28" s="188" t="s">
        <v>455</v>
      </c>
      <c r="C28" s="191" t="s">
        <v>456</v>
      </c>
      <c r="D28" s="188" t="s">
        <v>217</v>
      </c>
      <c r="E28" s="188" t="s">
        <v>444</v>
      </c>
      <c r="F28" s="188" t="s">
        <v>457</v>
      </c>
      <c r="G28" s="188" t="s">
        <v>413</v>
      </c>
      <c r="H28" s="188" t="s">
        <v>458</v>
      </c>
    </row>
    <row r="29" spans="1:8" ht="45" x14ac:dyDescent="0.2">
      <c r="A29" s="194">
        <v>3.12</v>
      </c>
      <c r="B29" s="188" t="s">
        <v>459</v>
      </c>
      <c r="C29" s="191" t="s">
        <v>460</v>
      </c>
      <c r="D29" s="188" t="s">
        <v>217</v>
      </c>
      <c r="E29" s="188" t="s">
        <v>461</v>
      </c>
      <c r="F29" s="188" t="s">
        <v>462</v>
      </c>
      <c r="G29" s="188" t="s">
        <v>413</v>
      </c>
      <c r="H29" s="188" t="s">
        <v>463</v>
      </c>
    </row>
    <row r="30" spans="1:8" ht="22.5" x14ac:dyDescent="0.2">
      <c r="A30" s="194">
        <v>3.13</v>
      </c>
      <c r="B30" s="188" t="s">
        <v>464</v>
      </c>
      <c r="C30" s="191" t="s">
        <v>465</v>
      </c>
      <c r="D30" s="188" t="s">
        <v>466</v>
      </c>
      <c r="E30" s="188" t="s">
        <v>467</v>
      </c>
      <c r="F30" s="188" t="s">
        <v>468</v>
      </c>
      <c r="G30" s="188" t="s">
        <v>413</v>
      </c>
      <c r="H30" s="188" t="s">
        <v>469</v>
      </c>
    </row>
    <row r="31" spans="1:8" ht="33.75" x14ac:dyDescent="0.2">
      <c r="A31" s="194">
        <v>3.14</v>
      </c>
      <c r="B31" s="188" t="s">
        <v>470</v>
      </c>
      <c r="C31" s="191" t="s">
        <v>471</v>
      </c>
      <c r="D31" s="188" t="s">
        <v>217</v>
      </c>
      <c r="E31" s="188" t="s">
        <v>434</v>
      </c>
      <c r="F31" s="188" t="s">
        <v>472</v>
      </c>
      <c r="G31" s="188" t="s">
        <v>413</v>
      </c>
      <c r="H31" s="188" t="s">
        <v>473</v>
      </c>
    </row>
    <row r="32" spans="1:8" ht="22.5" x14ac:dyDescent="0.2">
      <c r="A32" s="194">
        <v>3.15</v>
      </c>
      <c r="B32" s="188" t="s">
        <v>474</v>
      </c>
      <c r="C32" s="191" t="s">
        <v>475</v>
      </c>
      <c r="D32" s="188" t="s">
        <v>476</v>
      </c>
      <c r="E32" s="188" t="s">
        <v>477</v>
      </c>
      <c r="F32" s="188" t="s">
        <v>478</v>
      </c>
      <c r="G32" s="188" t="s">
        <v>413</v>
      </c>
      <c r="H32" s="188" t="s">
        <v>479</v>
      </c>
    </row>
    <row r="33" spans="1:8" ht="33.75" x14ac:dyDescent="0.2">
      <c r="A33" s="194">
        <v>3.16</v>
      </c>
      <c r="B33" s="188" t="s">
        <v>480</v>
      </c>
      <c r="C33" s="191" t="s">
        <v>481</v>
      </c>
      <c r="D33" s="188" t="s">
        <v>217</v>
      </c>
      <c r="E33" s="188" t="s">
        <v>482</v>
      </c>
      <c r="F33" s="188" t="s">
        <v>483</v>
      </c>
      <c r="G33" s="188" t="s">
        <v>413</v>
      </c>
      <c r="H33" s="188" t="s">
        <v>484</v>
      </c>
    </row>
    <row r="34" spans="1:8" ht="56.25" x14ac:dyDescent="0.2">
      <c r="A34" s="194">
        <v>3.17</v>
      </c>
      <c r="B34" s="188" t="s">
        <v>485</v>
      </c>
      <c r="C34" s="191" t="s">
        <v>486</v>
      </c>
      <c r="D34" s="188" t="s">
        <v>217</v>
      </c>
      <c r="E34" s="188" t="s">
        <v>487</v>
      </c>
      <c r="F34" s="188" t="s">
        <v>488</v>
      </c>
      <c r="G34" s="188" t="s">
        <v>413</v>
      </c>
      <c r="H34" s="188" t="s">
        <v>489</v>
      </c>
    </row>
    <row r="35" spans="1:8" ht="56.25" x14ac:dyDescent="0.2">
      <c r="A35" s="194">
        <v>3.18</v>
      </c>
      <c r="B35" s="188" t="s">
        <v>490</v>
      </c>
      <c r="C35" s="191" t="s">
        <v>491</v>
      </c>
      <c r="D35" s="188" t="s">
        <v>217</v>
      </c>
      <c r="E35" s="188" t="s">
        <v>492</v>
      </c>
      <c r="F35" s="188" t="s">
        <v>493</v>
      </c>
      <c r="G35" s="188" t="s">
        <v>413</v>
      </c>
      <c r="H35" s="188" t="s">
        <v>494</v>
      </c>
    </row>
    <row r="36" spans="1:8" ht="56.25" x14ac:dyDescent="0.2">
      <c r="A36" s="194">
        <v>3.19</v>
      </c>
      <c r="B36" s="188" t="s">
        <v>495</v>
      </c>
      <c r="C36" s="191" t="s">
        <v>496</v>
      </c>
      <c r="D36" s="188" t="s">
        <v>217</v>
      </c>
      <c r="E36" s="188" t="s">
        <v>492</v>
      </c>
      <c r="F36" s="188" t="s">
        <v>497</v>
      </c>
      <c r="G36" s="188" t="s">
        <v>413</v>
      </c>
      <c r="H36" s="188" t="s">
        <v>498</v>
      </c>
    </row>
    <row r="37" spans="1:8" ht="56.25" x14ac:dyDescent="0.2">
      <c r="A37" s="194">
        <v>3.2</v>
      </c>
      <c r="B37" s="188" t="s">
        <v>499</v>
      </c>
      <c r="C37" s="191" t="s">
        <v>500</v>
      </c>
      <c r="D37" s="188" t="s">
        <v>217</v>
      </c>
      <c r="E37" s="188" t="s">
        <v>492</v>
      </c>
      <c r="F37" s="188" t="s">
        <v>501</v>
      </c>
      <c r="G37" s="188" t="s">
        <v>413</v>
      </c>
      <c r="H37" s="188" t="s">
        <v>502</v>
      </c>
    </row>
    <row r="38" spans="1:8" ht="22.5" x14ac:dyDescent="0.2">
      <c r="A38" s="194">
        <v>3.21</v>
      </c>
      <c r="B38" s="188" t="s">
        <v>503</v>
      </c>
      <c r="C38" s="191" t="s">
        <v>504</v>
      </c>
      <c r="D38" s="188" t="s">
        <v>217</v>
      </c>
      <c r="E38" s="188" t="s">
        <v>444</v>
      </c>
      <c r="F38" s="188" t="s">
        <v>505</v>
      </c>
      <c r="G38" s="188" t="s">
        <v>413</v>
      </c>
      <c r="H38" s="188" t="s">
        <v>506</v>
      </c>
    </row>
    <row r="39" spans="1:8" ht="22.5" x14ac:dyDescent="0.2">
      <c r="A39" s="194">
        <v>3.22</v>
      </c>
      <c r="B39" s="188" t="s">
        <v>507</v>
      </c>
      <c r="C39" s="191" t="s">
        <v>508</v>
      </c>
      <c r="D39" s="188" t="s">
        <v>217</v>
      </c>
      <c r="E39" s="188" t="s">
        <v>434</v>
      </c>
      <c r="F39" s="188" t="s">
        <v>509</v>
      </c>
      <c r="G39" s="188" t="s">
        <v>413</v>
      </c>
      <c r="H39" s="188" t="s">
        <v>510</v>
      </c>
    </row>
    <row r="40" spans="1:8" ht="56.25" x14ac:dyDescent="0.2">
      <c r="A40" s="194">
        <v>3.23</v>
      </c>
      <c r="B40" s="188" t="s">
        <v>511</v>
      </c>
      <c r="C40" s="191" t="s">
        <v>512</v>
      </c>
      <c r="D40" s="188" t="s">
        <v>513</v>
      </c>
      <c r="E40" s="188" t="s">
        <v>434</v>
      </c>
      <c r="F40" s="188" t="s">
        <v>514</v>
      </c>
      <c r="G40" s="188" t="s">
        <v>413</v>
      </c>
      <c r="H40" s="188" t="s">
        <v>515</v>
      </c>
    </row>
    <row r="41" spans="1:8" ht="22.5" x14ac:dyDescent="0.2">
      <c r="A41" s="194">
        <v>3.24</v>
      </c>
      <c r="B41" s="188" t="s">
        <v>516</v>
      </c>
      <c r="C41" s="191" t="s">
        <v>517</v>
      </c>
      <c r="D41" s="188" t="s">
        <v>466</v>
      </c>
      <c r="E41" s="188" t="s">
        <v>518</v>
      </c>
      <c r="F41" s="188" t="s">
        <v>519</v>
      </c>
      <c r="G41" s="188" t="s">
        <v>413</v>
      </c>
      <c r="H41" s="188" t="s">
        <v>520</v>
      </c>
    </row>
    <row r="42" spans="1:8" ht="22.5" x14ac:dyDescent="0.2">
      <c r="A42" s="194">
        <v>3.25</v>
      </c>
      <c r="B42" s="188" t="s">
        <v>521</v>
      </c>
      <c r="C42" s="191" t="s">
        <v>522</v>
      </c>
      <c r="D42" s="188" t="s">
        <v>466</v>
      </c>
      <c r="E42" s="188" t="s">
        <v>518</v>
      </c>
      <c r="F42" s="188" t="s">
        <v>523</v>
      </c>
      <c r="G42" s="188" t="s">
        <v>413</v>
      </c>
      <c r="H42" s="188" t="s">
        <v>524</v>
      </c>
    </row>
    <row r="43" spans="1:8" ht="22.5" x14ac:dyDescent="0.2">
      <c r="A43" s="194">
        <v>3.26</v>
      </c>
      <c r="B43" s="188" t="s">
        <v>525</v>
      </c>
      <c r="C43" s="191" t="s">
        <v>526</v>
      </c>
      <c r="D43" s="188" t="s">
        <v>466</v>
      </c>
      <c r="E43" s="188" t="s">
        <v>518</v>
      </c>
      <c r="F43" s="188" t="s">
        <v>527</v>
      </c>
      <c r="G43" s="188" t="s">
        <v>413</v>
      </c>
      <c r="H43" s="188" t="s">
        <v>528</v>
      </c>
    </row>
    <row r="44" spans="1:8" ht="22.5" x14ac:dyDescent="0.2">
      <c r="A44" s="194">
        <v>3.27</v>
      </c>
      <c r="B44" s="188" t="s">
        <v>529</v>
      </c>
      <c r="C44" s="191" t="s">
        <v>530</v>
      </c>
      <c r="D44" s="188" t="s">
        <v>466</v>
      </c>
      <c r="E44" s="188" t="s">
        <v>518</v>
      </c>
      <c r="F44" s="188" t="s">
        <v>531</v>
      </c>
      <c r="G44" s="188" t="s">
        <v>413</v>
      </c>
      <c r="H44" s="188" t="s">
        <v>532</v>
      </c>
    </row>
    <row r="45" spans="1:8" ht="45" x14ac:dyDescent="0.2">
      <c r="A45" s="194">
        <v>3.28</v>
      </c>
      <c r="B45" s="188" t="s">
        <v>533</v>
      </c>
      <c r="C45" s="191" t="s">
        <v>534</v>
      </c>
      <c r="D45" s="188" t="s">
        <v>466</v>
      </c>
      <c r="E45" s="188" t="s">
        <v>518</v>
      </c>
      <c r="F45" s="188" t="s">
        <v>535</v>
      </c>
      <c r="G45" s="188" t="s">
        <v>413</v>
      </c>
      <c r="H45" s="188" t="s">
        <v>536</v>
      </c>
    </row>
    <row r="46" spans="1:8" ht="45" x14ac:dyDescent="0.2">
      <c r="A46" s="194">
        <v>3.29</v>
      </c>
      <c r="B46" s="188" t="s">
        <v>537</v>
      </c>
      <c r="C46" s="191" t="s">
        <v>538</v>
      </c>
      <c r="D46" s="188" t="s">
        <v>466</v>
      </c>
      <c r="E46" s="188" t="s">
        <v>518</v>
      </c>
      <c r="F46" s="188" t="s">
        <v>320</v>
      </c>
      <c r="G46" s="188" t="s">
        <v>413</v>
      </c>
      <c r="H46" s="188" t="s">
        <v>539</v>
      </c>
    </row>
    <row r="47" spans="1:8" ht="45" x14ac:dyDescent="0.2">
      <c r="A47" s="194">
        <v>3.3</v>
      </c>
      <c r="B47" s="188" t="s">
        <v>540</v>
      </c>
      <c r="C47" s="191" t="s">
        <v>541</v>
      </c>
      <c r="D47" s="188" t="s">
        <v>466</v>
      </c>
      <c r="E47" s="188" t="s">
        <v>518</v>
      </c>
      <c r="F47" s="188" t="s">
        <v>542</v>
      </c>
      <c r="G47" s="188" t="s">
        <v>413</v>
      </c>
      <c r="H47" s="188" t="s">
        <v>543</v>
      </c>
    </row>
    <row r="48" spans="1:8" ht="45" x14ac:dyDescent="0.2">
      <c r="A48" s="194">
        <v>3.31</v>
      </c>
      <c r="B48" s="188" t="s">
        <v>544</v>
      </c>
      <c r="C48" s="191" t="s">
        <v>545</v>
      </c>
      <c r="D48" s="188" t="s">
        <v>466</v>
      </c>
      <c r="E48" s="188" t="s">
        <v>518</v>
      </c>
      <c r="F48" s="188" t="s">
        <v>546</v>
      </c>
      <c r="G48" s="188" t="s">
        <v>413</v>
      </c>
      <c r="H48" s="188" t="s">
        <v>547</v>
      </c>
    </row>
    <row r="49" spans="1:8" ht="45" x14ac:dyDescent="0.2">
      <c r="A49" s="194">
        <v>3.32</v>
      </c>
      <c r="B49" s="188" t="s">
        <v>548</v>
      </c>
      <c r="C49" s="191" t="s">
        <v>549</v>
      </c>
      <c r="D49" s="188" t="s">
        <v>466</v>
      </c>
      <c r="E49" s="188" t="s">
        <v>518</v>
      </c>
      <c r="F49" s="188" t="s">
        <v>550</v>
      </c>
      <c r="G49" s="188" t="s">
        <v>413</v>
      </c>
      <c r="H49" s="188" t="s">
        <v>551</v>
      </c>
    </row>
    <row r="50" spans="1:8" ht="45" x14ac:dyDescent="0.2">
      <c r="A50" s="194">
        <v>3.33</v>
      </c>
      <c r="B50" s="188" t="s">
        <v>552</v>
      </c>
      <c r="C50" s="191" t="s">
        <v>553</v>
      </c>
      <c r="D50" s="188" t="s">
        <v>466</v>
      </c>
      <c r="E50" s="188" t="s">
        <v>518</v>
      </c>
      <c r="F50" s="188" t="s">
        <v>554</v>
      </c>
      <c r="G50" s="188" t="s">
        <v>413</v>
      </c>
      <c r="H50" s="188" t="s">
        <v>555</v>
      </c>
    </row>
    <row r="51" spans="1:8" ht="45" x14ac:dyDescent="0.2">
      <c r="A51" s="194">
        <v>3.34</v>
      </c>
      <c r="B51" s="188" t="s">
        <v>556</v>
      </c>
      <c r="C51" s="191" t="s">
        <v>557</v>
      </c>
      <c r="D51" s="188" t="s">
        <v>466</v>
      </c>
      <c r="E51" s="188" t="s">
        <v>518</v>
      </c>
      <c r="F51" s="188" t="s">
        <v>558</v>
      </c>
      <c r="G51" s="188" t="s">
        <v>413</v>
      </c>
      <c r="H51" s="188" t="s">
        <v>559</v>
      </c>
    </row>
    <row r="52" spans="1:8" ht="22.5" x14ac:dyDescent="0.2">
      <c r="A52" s="194">
        <v>3.35</v>
      </c>
      <c r="B52" s="188" t="s">
        <v>560</v>
      </c>
      <c r="C52" s="191" t="s">
        <v>561</v>
      </c>
      <c r="D52" s="188" t="s">
        <v>217</v>
      </c>
      <c r="E52" s="188" t="s">
        <v>562</v>
      </c>
      <c r="F52" s="188" t="s">
        <v>563</v>
      </c>
      <c r="G52" s="188" t="s">
        <v>413</v>
      </c>
      <c r="H52" s="188" t="s">
        <v>564</v>
      </c>
    </row>
    <row r="53" spans="1:8" ht="22.5" x14ac:dyDescent="0.2">
      <c r="A53" s="194">
        <v>3.36</v>
      </c>
      <c r="B53" s="188" t="s">
        <v>565</v>
      </c>
      <c r="C53" s="191" t="s">
        <v>566</v>
      </c>
      <c r="D53" s="188" t="s">
        <v>217</v>
      </c>
      <c r="E53" s="188" t="s">
        <v>567</v>
      </c>
      <c r="F53" s="188" t="s">
        <v>568</v>
      </c>
      <c r="G53" s="188" t="s">
        <v>413</v>
      </c>
      <c r="H53" s="188" t="s">
        <v>569</v>
      </c>
    </row>
    <row r="54" spans="1:8" ht="22.5" x14ac:dyDescent="0.2">
      <c r="A54" s="194">
        <v>3.37</v>
      </c>
      <c r="B54" s="188" t="s">
        <v>570</v>
      </c>
      <c r="C54" s="191" t="s">
        <v>571</v>
      </c>
      <c r="D54" s="188" t="s">
        <v>217</v>
      </c>
      <c r="E54" s="188" t="s">
        <v>567</v>
      </c>
      <c r="F54" s="188" t="s">
        <v>572</v>
      </c>
      <c r="G54" s="188" t="s">
        <v>413</v>
      </c>
      <c r="H54" s="188" t="s">
        <v>573</v>
      </c>
    </row>
    <row r="55" spans="1:8" ht="22.5" x14ac:dyDescent="0.2">
      <c r="A55" s="194">
        <v>3.38</v>
      </c>
      <c r="B55" s="188" t="s">
        <v>574</v>
      </c>
      <c r="C55" s="191" t="s">
        <v>575</v>
      </c>
      <c r="D55" s="188" t="s">
        <v>217</v>
      </c>
      <c r="E55" s="188" t="s">
        <v>576</v>
      </c>
      <c r="F55" s="188" t="s">
        <v>577</v>
      </c>
      <c r="G55" s="188" t="s">
        <v>413</v>
      </c>
      <c r="H55" s="188" t="s">
        <v>578</v>
      </c>
    </row>
    <row r="56" spans="1:8" ht="22.5" x14ac:dyDescent="0.2">
      <c r="A56" s="194">
        <v>3.39</v>
      </c>
      <c r="B56" s="188" t="s">
        <v>579</v>
      </c>
      <c r="C56" s="191" t="s">
        <v>580</v>
      </c>
      <c r="D56" s="188" t="s">
        <v>217</v>
      </c>
      <c r="E56" s="188" t="s">
        <v>581</v>
      </c>
      <c r="F56" s="188" t="s">
        <v>582</v>
      </c>
      <c r="G56" s="188" t="s">
        <v>413</v>
      </c>
      <c r="H56" s="188" t="s">
        <v>583</v>
      </c>
    </row>
    <row r="57" spans="1:8" ht="22.5" x14ac:dyDescent="0.2">
      <c r="A57" s="194">
        <v>3.4</v>
      </c>
      <c r="B57" s="188" t="s">
        <v>584</v>
      </c>
      <c r="C57" s="191" t="s">
        <v>585</v>
      </c>
      <c r="D57" s="188" t="s">
        <v>217</v>
      </c>
      <c r="E57" s="188" t="s">
        <v>586</v>
      </c>
      <c r="F57" s="188" t="s">
        <v>587</v>
      </c>
      <c r="G57" s="188" t="s">
        <v>413</v>
      </c>
      <c r="H57" s="188" t="s">
        <v>588</v>
      </c>
    </row>
    <row r="58" spans="1:8" ht="22.5" x14ac:dyDescent="0.2">
      <c r="A58" s="194">
        <v>3.41</v>
      </c>
      <c r="B58" s="188" t="s">
        <v>589</v>
      </c>
      <c r="C58" s="191" t="s">
        <v>590</v>
      </c>
      <c r="D58" s="188" t="s">
        <v>217</v>
      </c>
      <c r="E58" s="188" t="s">
        <v>461</v>
      </c>
      <c r="F58" s="188" t="s">
        <v>591</v>
      </c>
      <c r="G58" s="188" t="s">
        <v>413</v>
      </c>
      <c r="H58" s="188" t="s">
        <v>592</v>
      </c>
    </row>
    <row r="59" spans="1:8" ht="22.5" x14ac:dyDescent="0.2">
      <c r="A59" s="194">
        <v>3.42</v>
      </c>
      <c r="B59" s="188" t="s">
        <v>593</v>
      </c>
      <c r="C59" s="191" t="s">
        <v>594</v>
      </c>
      <c r="D59" s="188" t="s">
        <v>217</v>
      </c>
      <c r="E59" s="188" t="s">
        <v>434</v>
      </c>
      <c r="F59" s="188" t="s">
        <v>595</v>
      </c>
      <c r="G59" s="188" t="s">
        <v>413</v>
      </c>
      <c r="H59" s="188" t="s">
        <v>596</v>
      </c>
    </row>
    <row r="60" spans="1:8" ht="22.5" x14ac:dyDescent="0.2">
      <c r="A60" s="194">
        <v>3.43</v>
      </c>
      <c r="B60" s="188" t="s">
        <v>597</v>
      </c>
      <c r="C60" s="191" t="s">
        <v>598</v>
      </c>
      <c r="D60" s="188" t="s">
        <v>217</v>
      </c>
      <c r="E60" s="188" t="s">
        <v>461</v>
      </c>
      <c r="F60" s="188" t="s">
        <v>599</v>
      </c>
      <c r="G60" s="188" t="s">
        <v>413</v>
      </c>
      <c r="H60" s="188" t="s">
        <v>600</v>
      </c>
    </row>
    <row r="61" spans="1:8" ht="22.5" x14ac:dyDescent="0.2">
      <c r="A61" s="194">
        <v>3.44</v>
      </c>
      <c r="B61" s="188" t="s">
        <v>601</v>
      </c>
      <c r="C61" s="191" t="s">
        <v>602</v>
      </c>
      <c r="D61" s="188" t="s">
        <v>217</v>
      </c>
      <c r="E61" s="188" t="s">
        <v>434</v>
      </c>
      <c r="F61" s="188" t="s">
        <v>603</v>
      </c>
      <c r="G61" s="188" t="s">
        <v>413</v>
      </c>
      <c r="H61" s="188" t="s">
        <v>604</v>
      </c>
    </row>
    <row r="62" spans="1:8" x14ac:dyDescent="0.2">
      <c r="A62" s="194">
        <v>3.45</v>
      </c>
      <c r="B62" s="188" t="s">
        <v>605</v>
      </c>
      <c r="C62" s="191" t="s">
        <v>606</v>
      </c>
      <c r="D62" s="188" t="s">
        <v>217</v>
      </c>
      <c r="E62" s="188" t="s">
        <v>607</v>
      </c>
      <c r="F62" s="188" t="s">
        <v>608</v>
      </c>
      <c r="G62" s="188" t="s">
        <v>413</v>
      </c>
      <c r="H62" s="188" t="s">
        <v>429</v>
      </c>
    </row>
    <row r="63" spans="1:8" ht="22.5" x14ac:dyDescent="0.2">
      <c r="A63" s="194">
        <v>3.46</v>
      </c>
      <c r="B63" s="188" t="s">
        <v>609</v>
      </c>
      <c r="C63" s="191" t="s">
        <v>610</v>
      </c>
      <c r="D63" s="188" t="s">
        <v>217</v>
      </c>
      <c r="E63" s="188" t="s">
        <v>411</v>
      </c>
      <c r="F63" s="188" t="s">
        <v>611</v>
      </c>
      <c r="G63" s="188" t="s">
        <v>413</v>
      </c>
      <c r="H63" s="188" t="s">
        <v>612</v>
      </c>
    </row>
    <row r="64" spans="1:8" ht="22.5" x14ac:dyDescent="0.2">
      <c r="A64" s="194">
        <v>3.47</v>
      </c>
      <c r="B64" s="188" t="s">
        <v>613</v>
      </c>
      <c r="C64" s="191" t="s">
        <v>614</v>
      </c>
      <c r="D64" s="188" t="s">
        <v>217</v>
      </c>
      <c r="E64" s="188" t="s">
        <v>411</v>
      </c>
      <c r="F64" s="188" t="s">
        <v>615</v>
      </c>
      <c r="G64" s="188" t="s">
        <v>413</v>
      </c>
      <c r="H64" s="188" t="s">
        <v>616</v>
      </c>
    </row>
    <row r="65" spans="1:8" ht="22.5" x14ac:dyDescent="0.2">
      <c r="A65" s="194">
        <v>3.48</v>
      </c>
      <c r="B65" s="188" t="s">
        <v>617</v>
      </c>
      <c r="C65" s="191" t="s">
        <v>618</v>
      </c>
      <c r="D65" s="188" t="s">
        <v>217</v>
      </c>
      <c r="E65" s="188" t="s">
        <v>411</v>
      </c>
      <c r="F65" s="188" t="s">
        <v>619</v>
      </c>
      <c r="G65" s="188" t="s">
        <v>413</v>
      </c>
      <c r="H65" s="188" t="s">
        <v>620</v>
      </c>
    </row>
    <row r="66" spans="1:8" ht="22.5" x14ac:dyDescent="0.2">
      <c r="A66" s="194">
        <v>3.49</v>
      </c>
      <c r="B66" s="188" t="s">
        <v>621</v>
      </c>
      <c r="C66" s="191" t="s">
        <v>622</v>
      </c>
      <c r="D66" s="188" t="s">
        <v>217</v>
      </c>
      <c r="E66" s="188" t="s">
        <v>411</v>
      </c>
      <c r="F66" s="188" t="s">
        <v>623</v>
      </c>
      <c r="G66" s="188" t="s">
        <v>413</v>
      </c>
      <c r="H66" s="188" t="s">
        <v>624</v>
      </c>
    </row>
    <row r="67" spans="1:8" ht="33.75" x14ac:dyDescent="0.2">
      <c r="A67" s="194">
        <v>3.5</v>
      </c>
      <c r="B67" s="188" t="s">
        <v>625</v>
      </c>
      <c r="C67" s="191" t="s">
        <v>626</v>
      </c>
      <c r="D67" s="188" t="s">
        <v>217</v>
      </c>
      <c r="E67" s="188" t="s">
        <v>627</v>
      </c>
      <c r="F67" s="188" t="s">
        <v>628</v>
      </c>
      <c r="G67" s="188" t="s">
        <v>413</v>
      </c>
      <c r="H67" s="188" t="s">
        <v>629</v>
      </c>
    </row>
    <row r="68" spans="1:8" ht="33.75" x14ac:dyDescent="0.2">
      <c r="A68" s="194">
        <v>3.51</v>
      </c>
      <c r="B68" s="188" t="s">
        <v>630</v>
      </c>
      <c r="C68" s="191" t="s">
        <v>631</v>
      </c>
      <c r="D68" s="188" t="s">
        <v>217</v>
      </c>
      <c r="E68" s="188" t="s">
        <v>627</v>
      </c>
      <c r="F68" s="188" t="s">
        <v>632</v>
      </c>
      <c r="G68" s="188" t="s">
        <v>413</v>
      </c>
      <c r="H68" s="188" t="s">
        <v>633</v>
      </c>
    </row>
    <row r="69" spans="1:8" ht="33.75" x14ac:dyDescent="0.2">
      <c r="A69" s="194">
        <v>3.52</v>
      </c>
      <c r="B69" s="188" t="s">
        <v>634</v>
      </c>
      <c r="C69" s="191" t="s">
        <v>635</v>
      </c>
      <c r="D69" s="188" t="s">
        <v>217</v>
      </c>
      <c r="E69" s="188" t="s">
        <v>562</v>
      </c>
      <c r="F69" s="188" t="s">
        <v>636</v>
      </c>
      <c r="G69" s="188" t="s">
        <v>413</v>
      </c>
      <c r="H69" s="188" t="s">
        <v>637</v>
      </c>
    </row>
    <row r="70" spans="1:8" ht="22.5" x14ac:dyDescent="0.2">
      <c r="A70" s="194">
        <v>3.53</v>
      </c>
      <c r="B70" s="188" t="s">
        <v>638</v>
      </c>
      <c r="C70" s="191" t="s">
        <v>639</v>
      </c>
      <c r="D70" s="188" t="s">
        <v>217</v>
      </c>
      <c r="E70" s="188" t="s">
        <v>562</v>
      </c>
      <c r="F70" s="188" t="s">
        <v>640</v>
      </c>
      <c r="G70" s="188" t="s">
        <v>413</v>
      </c>
      <c r="H70" s="188" t="s">
        <v>641</v>
      </c>
    </row>
    <row r="71" spans="1:8" ht="33.75" x14ac:dyDescent="0.2">
      <c r="A71" s="194">
        <v>3.54</v>
      </c>
      <c r="B71" s="188" t="s">
        <v>642</v>
      </c>
      <c r="C71" s="191" t="s">
        <v>643</v>
      </c>
      <c r="D71" s="188" t="s">
        <v>217</v>
      </c>
      <c r="E71" s="188" t="s">
        <v>444</v>
      </c>
      <c r="F71" s="188" t="s">
        <v>644</v>
      </c>
      <c r="G71" s="188" t="s">
        <v>413</v>
      </c>
      <c r="H71" s="188" t="s">
        <v>645</v>
      </c>
    </row>
    <row r="72" spans="1:8" ht="45" x14ac:dyDescent="0.2">
      <c r="A72" s="194">
        <v>3.55</v>
      </c>
      <c r="B72" s="188" t="s">
        <v>646</v>
      </c>
      <c r="C72" s="191" t="s">
        <v>647</v>
      </c>
      <c r="D72" s="188" t="s">
        <v>217</v>
      </c>
      <c r="E72" s="188" t="s">
        <v>444</v>
      </c>
      <c r="F72" s="188" t="s">
        <v>648</v>
      </c>
      <c r="G72" s="188" t="s">
        <v>413</v>
      </c>
      <c r="H72" s="188" t="s">
        <v>649</v>
      </c>
    </row>
    <row r="73" spans="1:8" ht="33.75" x14ac:dyDescent="0.2">
      <c r="A73" s="194">
        <v>3.56</v>
      </c>
      <c r="B73" s="188" t="s">
        <v>650</v>
      </c>
      <c r="C73" s="191" t="s">
        <v>651</v>
      </c>
      <c r="D73" s="188" t="s">
        <v>466</v>
      </c>
      <c r="E73" s="188" t="s">
        <v>444</v>
      </c>
      <c r="F73" s="188" t="s">
        <v>652</v>
      </c>
      <c r="G73" s="188" t="s">
        <v>413</v>
      </c>
      <c r="H73" s="188" t="s">
        <v>653</v>
      </c>
    </row>
    <row r="74" spans="1:8" ht="33.75" x14ac:dyDescent="0.2">
      <c r="A74" s="194">
        <v>3.57</v>
      </c>
      <c r="B74" s="188" t="s">
        <v>654</v>
      </c>
      <c r="C74" s="191" t="s">
        <v>655</v>
      </c>
      <c r="D74" s="188" t="s">
        <v>466</v>
      </c>
      <c r="E74" s="188" t="s">
        <v>656</v>
      </c>
      <c r="F74" s="188" t="s">
        <v>657</v>
      </c>
      <c r="G74" s="188" t="s">
        <v>413</v>
      </c>
      <c r="H74" s="188" t="s">
        <v>658</v>
      </c>
    </row>
    <row r="75" spans="1:8" ht="33.75" x14ac:dyDescent="0.2">
      <c r="A75" s="194">
        <v>3.58</v>
      </c>
      <c r="B75" s="188" t="s">
        <v>659</v>
      </c>
      <c r="C75" s="191" t="s">
        <v>660</v>
      </c>
      <c r="D75" s="188" t="s">
        <v>466</v>
      </c>
      <c r="E75" s="188" t="s">
        <v>576</v>
      </c>
      <c r="F75" s="188" t="s">
        <v>661</v>
      </c>
      <c r="G75" s="188" t="s">
        <v>413</v>
      </c>
      <c r="H75" s="188" t="s">
        <v>662</v>
      </c>
    </row>
    <row r="76" spans="1:8" ht="45" x14ac:dyDescent="0.2">
      <c r="A76" s="194">
        <v>3.59</v>
      </c>
      <c r="B76" s="188" t="s">
        <v>663</v>
      </c>
      <c r="C76" s="191" t="s">
        <v>664</v>
      </c>
      <c r="D76" s="188" t="s">
        <v>513</v>
      </c>
      <c r="E76" s="188" t="s">
        <v>444</v>
      </c>
      <c r="F76" s="188" t="s">
        <v>665</v>
      </c>
      <c r="G76" s="188" t="s">
        <v>413</v>
      </c>
      <c r="H76" s="188" t="s">
        <v>666</v>
      </c>
    </row>
    <row r="77" spans="1:8" ht="45" x14ac:dyDescent="0.2">
      <c r="A77" s="194">
        <v>3.6</v>
      </c>
      <c r="B77" s="188" t="s">
        <v>667</v>
      </c>
      <c r="C77" s="191" t="s">
        <v>668</v>
      </c>
      <c r="D77" s="188" t="s">
        <v>217</v>
      </c>
      <c r="E77" s="188" t="s">
        <v>567</v>
      </c>
      <c r="F77" s="188" t="s">
        <v>669</v>
      </c>
      <c r="G77" s="188" t="s">
        <v>413</v>
      </c>
      <c r="H77" s="188" t="s">
        <v>670</v>
      </c>
    </row>
    <row r="78" spans="1:8" ht="33.75" x14ac:dyDescent="0.2">
      <c r="A78" s="194">
        <v>3.61</v>
      </c>
      <c r="B78" s="188" t="s">
        <v>671</v>
      </c>
      <c r="C78" s="191" t="s">
        <v>672</v>
      </c>
      <c r="D78" s="188" t="s">
        <v>217</v>
      </c>
      <c r="E78" s="188" t="s">
        <v>567</v>
      </c>
      <c r="F78" s="188" t="s">
        <v>673</v>
      </c>
      <c r="G78" s="188" t="s">
        <v>413</v>
      </c>
      <c r="H78" s="188" t="s">
        <v>674</v>
      </c>
    </row>
    <row r="79" spans="1:8" ht="33.75" x14ac:dyDescent="0.2">
      <c r="A79" s="194">
        <v>3.62</v>
      </c>
      <c r="B79" s="188" t="s">
        <v>675</v>
      </c>
      <c r="C79" s="191" t="s">
        <v>676</v>
      </c>
      <c r="D79" s="188" t="s">
        <v>217</v>
      </c>
      <c r="E79" s="188" t="s">
        <v>467</v>
      </c>
      <c r="F79" s="188" t="s">
        <v>677</v>
      </c>
      <c r="G79" s="188" t="s">
        <v>413</v>
      </c>
      <c r="H79" s="188" t="s">
        <v>678</v>
      </c>
    </row>
    <row r="80" spans="1:8" ht="22.5" x14ac:dyDescent="0.2">
      <c r="A80" s="194">
        <v>3.63</v>
      </c>
      <c r="B80" s="188" t="s">
        <v>679</v>
      </c>
      <c r="C80" s="191" t="s">
        <v>680</v>
      </c>
      <c r="D80" s="188" t="s">
        <v>217</v>
      </c>
      <c r="E80" s="188" t="s">
        <v>586</v>
      </c>
      <c r="F80" s="188" t="s">
        <v>681</v>
      </c>
      <c r="G80" s="188" t="s">
        <v>413</v>
      </c>
      <c r="H80" s="188" t="s">
        <v>682</v>
      </c>
    </row>
    <row r="81" spans="1:8" ht="33.75" x14ac:dyDescent="0.2">
      <c r="A81" s="194">
        <v>3.64</v>
      </c>
      <c r="B81" s="188" t="s">
        <v>683</v>
      </c>
      <c r="C81" s="191" t="s">
        <v>684</v>
      </c>
      <c r="D81" s="188" t="s">
        <v>685</v>
      </c>
      <c r="E81" s="188" t="s">
        <v>444</v>
      </c>
      <c r="F81" s="188" t="s">
        <v>686</v>
      </c>
      <c r="G81" s="188" t="s">
        <v>413</v>
      </c>
      <c r="H81" s="188" t="s">
        <v>687</v>
      </c>
    </row>
    <row r="82" spans="1:8" ht="33.75" x14ac:dyDescent="0.2">
      <c r="A82" s="194">
        <v>3.65</v>
      </c>
      <c r="B82" s="188" t="s">
        <v>688</v>
      </c>
      <c r="C82" s="191" t="s">
        <v>689</v>
      </c>
      <c r="D82" s="188" t="s">
        <v>685</v>
      </c>
      <c r="E82" s="188" t="s">
        <v>444</v>
      </c>
      <c r="F82" s="188" t="s">
        <v>690</v>
      </c>
      <c r="G82" s="188" t="s">
        <v>413</v>
      </c>
      <c r="H82" s="188" t="s">
        <v>691</v>
      </c>
    </row>
    <row r="83" spans="1:8" ht="33.75" x14ac:dyDescent="0.2">
      <c r="A83" s="194">
        <v>3.66</v>
      </c>
      <c r="B83" s="188" t="s">
        <v>692</v>
      </c>
      <c r="C83" s="191" t="s">
        <v>693</v>
      </c>
      <c r="D83" s="188" t="s">
        <v>365</v>
      </c>
      <c r="E83" s="188" t="s">
        <v>656</v>
      </c>
      <c r="F83" s="188" t="s">
        <v>694</v>
      </c>
      <c r="G83" s="188" t="s">
        <v>413</v>
      </c>
      <c r="H83" s="188" t="s">
        <v>695</v>
      </c>
    </row>
    <row r="84" spans="1:8" ht="22.5" x14ac:dyDescent="0.2">
      <c r="A84" s="194">
        <v>3.67</v>
      </c>
      <c r="B84" s="188" t="s">
        <v>696</v>
      </c>
      <c r="C84" s="191" t="s">
        <v>697</v>
      </c>
      <c r="D84" s="188" t="s">
        <v>698</v>
      </c>
      <c r="E84" s="188" t="s">
        <v>461</v>
      </c>
      <c r="F84" s="188" t="s">
        <v>699</v>
      </c>
      <c r="G84" s="188" t="s">
        <v>413</v>
      </c>
      <c r="H84" s="188" t="s">
        <v>700</v>
      </c>
    </row>
    <row r="85" spans="1:8" ht="33.75" x14ac:dyDescent="0.2">
      <c r="A85" s="194">
        <v>3.68</v>
      </c>
      <c r="B85" s="188" t="s">
        <v>701</v>
      </c>
      <c r="C85" s="191" t="s">
        <v>702</v>
      </c>
      <c r="D85" s="188" t="s">
        <v>703</v>
      </c>
      <c r="E85" s="188" t="s">
        <v>477</v>
      </c>
      <c r="F85" s="188" t="s">
        <v>704</v>
      </c>
      <c r="G85" s="188" t="s">
        <v>413</v>
      </c>
      <c r="H85" s="188" t="s">
        <v>705</v>
      </c>
    </row>
    <row r="86" spans="1:8" ht="33.75" x14ac:dyDescent="0.2">
      <c r="A86" s="194">
        <v>3.69</v>
      </c>
      <c r="B86" s="188" t="s">
        <v>706</v>
      </c>
      <c r="C86" s="191" t="s">
        <v>707</v>
      </c>
      <c r="D86" s="188" t="s">
        <v>217</v>
      </c>
      <c r="E86" s="188" t="s">
        <v>444</v>
      </c>
      <c r="F86" s="188" t="s">
        <v>708</v>
      </c>
      <c r="G86" s="188" t="s">
        <v>413</v>
      </c>
      <c r="H86" s="188" t="s">
        <v>709</v>
      </c>
    </row>
    <row r="87" spans="1:8" ht="33.75" x14ac:dyDescent="0.2">
      <c r="A87" s="194">
        <v>3.7</v>
      </c>
      <c r="B87" s="188" t="s">
        <v>710</v>
      </c>
      <c r="C87" s="191" t="s">
        <v>711</v>
      </c>
      <c r="D87" s="188" t="s">
        <v>217</v>
      </c>
      <c r="E87" s="188" t="s">
        <v>444</v>
      </c>
      <c r="F87" s="188" t="s">
        <v>712</v>
      </c>
      <c r="G87" s="188" t="s">
        <v>413</v>
      </c>
      <c r="H87" s="188" t="s">
        <v>713</v>
      </c>
    </row>
    <row r="88" spans="1:8" ht="22.5" x14ac:dyDescent="0.2">
      <c r="A88" s="194">
        <v>3.71</v>
      </c>
      <c r="B88" s="188" t="s">
        <v>714</v>
      </c>
      <c r="C88" s="191" t="s">
        <v>715</v>
      </c>
      <c r="D88" s="188" t="s">
        <v>217</v>
      </c>
      <c r="E88" s="188" t="s">
        <v>444</v>
      </c>
      <c r="F88" s="188" t="s">
        <v>716</v>
      </c>
      <c r="G88" s="188" t="s">
        <v>413</v>
      </c>
      <c r="H88" s="188" t="s">
        <v>717</v>
      </c>
    </row>
    <row r="89" spans="1:8" ht="22.5" x14ac:dyDescent="0.2">
      <c r="A89" s="194">
        <v>3.72</v>
      </c>
      <c r="B89" s="188" t="s">
        <v>718</v>
      </c>
      <c r="C89" s="191" t="s">
        <v>719</v>
      </c>
      <c r="D89" s="188" t="s">
        <v>365</v>
      </c>
      <c r="E89" s="188" t="s">
        <v>581</v>
      </c>
      <c r="F89" s="188" t="s">
        <v>720</v>
      </c>
      <c r="G89" s="188" t="s">
        <v>413</v>
      </c>
      <c r="H89" s="188" t="s">
        <v>721</v>
      </c>
    </row>
    <row r="90" spans="1:8" ht="33.75" x14ac:dyDescent="0.2">
      <c r="A90" s="194">
        <v>3.73</v>
      </c>
      <c r="B90" s="188" t="s">
        <v>722</v>
      </c>
      <c r="C90" s="191" t="s">
        <v>723</v>
      </c>
      <c r="D90" s="188" t="s">
        <v>217</v>
      </c>
      <c r="E90" s="188" t="s">
        <v>444</v>
      </c>
      <c r="F90" s="188" t="s">
        <v>724</v>
      </c>
      <c r="G90" s="188" t="s">
        <v>413</v>
      </c>
      <c r="H90" s="188" t="s">
        <v>725</v>
      </c>
    </row>
    <row r="91" spans="1:8" ht="78.75" x14ac:dyDescent="0.2">
      <c r="A91" s="194">
        <v>3.74</v>
      </c>
      <c r="B91" s="188" t="s">
        <v>726</v>
      </c>
      <c r="C91" s="191" t="s">
        <v>727</v>
      </c>
      <c r="D91" s="188" t="s">
        <v>217</v>
      </c>
      <c r="E91" s="188" t="s">
        <v>567</v>
      </c>
      <c r="F91" s="188" t="s">
        <v>728</v>
      </c>
      <c r="G91" s="188" t="s">
        <v>413</v>
      </c>
      <c r="H91" s="188" t="s">
        <v>729</v>
      </c>
    </row>
    <row r="92" spans="1:8" ht="56.25" x14ac:dyDescent="0.2">
      <c r="A92" s="194">
        <v>3.75</v>
      </c>
      <c r="B92" s="188" t="s">
        <v>730</v>
      </c>
      <c r="C92" s="191" t="s">
        <v>731</v>
      </c>
      <c r="D92" s="188" t="s">
        <v>217</v>
      </c>
      <c r="E92" s="188" t="s">
        <v>732</v>
      </c>
      <c r="F92" s="188" t="s">
        <v>733</v>
      </c>
      <c r="G92" s="188" t="s">
        <v>413</v>
      </c>
      <c r="H92" s="188" t="s">
        <v>734</v>
      </c>
    </row>
    <row r="93" spans="1:8" ht="56.25" x14ac:dyDescent="0.2">
      <c r="A93" s="194">
        <v>3.76</v>
      </c>
      <c r="B93" s="188" t="s">
        <v>735</v>
      </c>
      <c r="C93" s="191" t="s">
        <v>736</v>
      </c>
      <c r="D93" s="188" t="s">
        <v>217</v>
      </c>
      <c r="E93" s="188" t="s">
        <v>732</v>
      </c>
      <c r="F93" s="188" t="s">
        <v>737</v>
      </c>
      <c r="G93" s="188" t="s">
        <v>413</v>
      </c>
      <c r="H93" s="188" t="s">
        <v>738</v>
      </c>
    </row>
    <row r="94" spans="1:8" ht="56.25" x14ac:dyDescent="0.2">
      <c r="A94" s="194">
        <v>3.77</v>
      </c>
      <c r="B94" s="188" t="s">
        <v>739</v>
      </c>
      <c r="C94" s="191" t="s">
        <v>740</v>
      </c>
      <c r="D94" s="188" t="s">
        <v>217</v>
      </c>
      <c r="E94" s="188" t="s">
        <v>732</v>
      </c>
      <c r="F94" s="188" t="s">
        <v>741</v>
      </c>
      <c r="G94" s="188" t="s">
        <v>413</v>
      </c>
      <c r="H94" s="188" t="s">
        <v>742</v>
      </c>
    </row>
    <row r="95" spans="1:8" ht="56.25" x14ac:dyDescent="0.2">
      <c r="A95" s="194">
        <v>3.78</v>
      </c>
      <c r="B95" s="188" t="s">
        <v>743</v>
      </c>
      <c r="C95" s="191" t="s">
        <v>744</v>
      </c>
      <c r="D95" s="188" t="s">
        <v>217</v>
      </c>
      <c r="E95" s="188" t="s">
        <v>656</v>
      </c>
      <c r="F95" s="188" t="s">
        <v>745</v>
      </c>
      <c r="G95" s="188" t="s">
        <v>413</v>
      </c>
      <c r="H95" s="188" t="s">
        <v>746</v>
      </c>
    </row>
    <row r="96" spans="1:8" ht="33.75" x14ac:dyDescent="0.2">
      <c r="A96" s="194">
        <v>3.79</v>
      </c>
      <c r="B96" s="188" t="s">
        <v>747</v>
      </c>
      <c r="C96" s="191" t="s">
        <v>748</v>
      </c>
      <c r="D96" s="188" t="s">
        <v>217</v>
      </c>
      <c r="E96" s="188" t="s">
        <v>656</v>
      </c>
      <c r="F96" s="188" t="s">
        <v>749</v>
      </c>
      <c r="G96" s="188" t="s">
        <v>413</v>
      </c>
      <c r="H96" s="188" t="s">
        <v>750</v>
      </c>
    </row>
    <row r="97" spans="1:8" ht="45" x14ac:dyDescent="0.2">
      <c r="A97" s="194">
        <v>3.8</v>
      </c>
      <c r="B97" s="188" t="s">
        <v>751</v>
      </c>
      <c r="C97" s="191" t="s">
        <v>752</v>
      </c>
      <c r="D97" s="188" t="s">
        <v>466</v>
      </c>
      <c r="E97" s="188" t="s">
        <v>753</v>
      </c>
      <c r="F97" s="188" t="s">
        <v>754</v>
      </c>
      <c r="G97" s="188" t="s">
        <v>413</v>
      </c>
      <c r="H97" s="188" t="s">
        <v>755</v>
      </c>
    </row>
    <row r="98" spans="1:8" ht="56.25" x14ac:dyDescent="0.2">
      <c r="A98" s="194">
        <v>3.81</v>
      </c>
      <c r="B98" s="188" t="s">
        <v>756</v>
      </c>
      <c r="C98" s="191" t="s">
        <v>757</v>
      </c>
      <c r="D98" s="188" t="s">
        <v>217</v>
      </c>
      <c r="E98" s="188" t="s">
        <v>576</v>
      </c>
      <c r="F98" s="188" t="s">
        <v>758</v>
      </c>
      <c r="G98" s="188" t="s">
        <v>413</v>
      </c>
      <c r="H98" s="188" t="s">
        <v>759</v>
      </c>
    </row>
    <row r="99" spans="1:8" ht="56.25" x14ac:dyDescent="0.2">
      <c r="A99" s="194">
        <v>3.82</v>
      </c>
      <c r="B99" s="188" t="s">
        <v>760</v>
      </c>
      <c r="C99" s="191" t="s">
        <v>761</v>
      </c>
      <c r="D99" s="188" t="s">
        <v>217</v>
      </c>
      <c r="E99" s="188" t="s">
        <v>567</v>
      </c>
      <c r="F99" s="188" t="s">
        <v>762</v>
      </c>
      <c r="G99" s="188" t="s">
        <v>413</v>
      </c>
      <c r="H99" s="188" t="s">
        <v>763</v>
      </c>
    </row>
    <row r="100" spans="1:8" ht="90" x14ac:dyDescent="0.2">
      <c r="A100" s="194">
        <v>3.83</v>
      </c>
      <c r="B100" s="188" t="s">
        <v>764</v>
      </c>
      <c r="C100" s="191" t="s">
        <v>765</v>
      </c>
      <c r="D100" s="188" t="s">
        <v>217</v>
      </c>
      <c r="E100" s="188" t="s">
        <v>434</v>
      </c>
      <c r="F100" s="188" t="s">
        <v>766</v>
      </c>
      <c r="G100" s="188" t="s">
        <v>413</v>
      </c>
      <c r="H100" s="188" t="s">
        <v>767</v>
      </c>
    </row>
    <row r="101" spans="1:8" ht="78.75" x14ac:dyDescent="0.2">
      <c r="A101" s="194">
        <v>3.84</v>
      </c>
      <c r="B101" s="188" t="s">
        <v>768</v>
      </c>
      <c r="C101" s="191" t="s">
        <v>769</v>
      </c>
      <c r="D101" s="188" t="s">
        <v>217</v>
      </c>
      <c r="E101" s="188" t="s">
        <v>518</v>
      </c>
      <c r="F101" s="188" t="s">
        <v>770</v>
      </c>
      <c r="G101" s="188" t="s">
        <v>413</v>
      </c>
      <c r="H101" s="188" t="s">
        <v>771</v>
      </c>
    </row>
    <row r="102" spans="1:8" ht="67.5" x14ac:dyDescent="0.2">
      <c r="A102" s="194">
        <v>3.85</v>
      </c>
      <c r="B102" s="188" t="s">
        <v>772</v>
      </c>
      <c r="C102" s="191" t="s">
        <v>773</v>
      </c>
      <c r="D102" s="188" t="s">
        <v>217</v>
      </c>
      <c r="E102" s="188" t="s">
        <v>444</v>
      </c>
      <c r="F102" s="188" t="s">
        <v>774</v>
      </c>
      <c r="G102" s="188" t="s">
        <v>413</v>
      </c>
      <c r="H102" s="188" t="s">
        <v>775</v>
      </c>
    </row>
    <row r="103" spans="1:8" ht="45" x14ac:dyDescent="0.2">
      <c r="A103" s="194">
        <v>3.86</v>
      </c>
      <c r="B103" s="188" t="s">
        <v>776</v>
      </c>
      <c r="C103" s="191" t="s">
        <v>777</v>
      </c>
      <c r="D103" s="188" t="s">
        <v>466</v>
      </c>
      <c r="E103" s="188" t="s">
        <v>518</v>
      </c>
      <c r="F103" s="188" t="s">
        <v>778</v>
      </c>
      <c r="G103" s="188" t="s">
        <v>413</v>
      </c>
      <c r="H103" s="188" t="s">
        <v>779</v>
      </c>
    </row>
    <row r="104" spans="1:8" ht="56.25" x14ac:dyDescent="0.2">
      <c r="A104" s="194">
        <v>3.87</v>
      </c>
      <c r="B104" s="188" t="s">
        <v>780</v>
      </c>
      <c r="C104" s="191" t="s">
        <v>781</v>
      </c>
      <c r="D104" s="188" t="s">
        <v>217</v>
      </c>
      <c r="E104" s="188" t="s">
        <v>444</v>
      </c>
      <c r="F104" s="188" t="s">
        <v>782</v>
      </c>
      <c r="G104" s="188" t="s">
        <v>413</v>
      </c>
      <c r="H104" s="188" t="s">
        <v>783</v>
      </c>
    </row>
    <row r="105" spans="1:8" ht="78.75" x14ac:dyDescent="0.2">
      <c r="A105" s="194">
        <v>3.88</v>
      </c>
      <c r="B105" s="188" t="s">
        <v>784</v>
      </c>
      <c r="C105" s="191" t="s">
        <v>785</v>
      </c>
      <c r="D105" s="188" t="s">
        <v>217</v>
      </c>
      <c r="E105" s="188" t="s">
        <v>444</v>
      </c>
      <c r="F105" s="188" t="s">
        <v>786</v>
      </c>
      <c r="G105" s="188" t="s">
        <v>413</v>
      </c>
      <c r="H105" s="188" t="s">
        <v>787</v>
      </c>
    </row>
    <row r="106" spans="1:8" ht="90" x14ac:dyDescent="0.2">
      <c r="A106" s="194">
        <v>3.89</v>
      </c>
      <c r="B106" s="188" t="s">
        <v>788</v>
      </c>
      <c r="C106" s="191" t="s">
        <v>789</v>
      </c>
      <c r="D106" s="188" t="s">
        <v>217</v>
      </c>
      <c r="E106" s="188" t="s">
        <v>434</v>
      </c>
      <c r="F106" s="188" t="s">
        <v>790</v>
      </c>
      <c r="G106" s="188" t="s">
        <v>413</v>
      </c>
      <c r="H106" s="188" t="s">
        <v>791</v>
      </c>
    </row>
    <row r="107" spans="1:8" ht="33.75" x14ac:dyDescent="0.2">
      <c r="A107" s="194">
        <v>3.9</v>
      </c>
      <c r="B107" s="188" t="s">
        <v>792</v>
      </c>
      <c r="C107" s="191" t="s">
        <v>793</v>
      </c>
      <c r="D107" s="188" t="s">
        <v>466</v>
      </c>
      <c r="E107" s="188" t="s">
        <v>581</v>
      </c>
      <c r="F107" s="188" t="s">
        <v>794</v>
      </c>
      <c r="G107" s="188" t="s">
        <v>413</v>
      </c>
      <c r="H107" s="188" t="s">
        <v>795</v>
      </c>
    </row>
    <row r="108" spans="1:8" ht="56.25" x14ac:dyDescent="0.2">
      <c r="A108" s="194">
        <v>3.91</v>
      </c>
      <c r="B108" s="188" t="s">
        <v>796</v>
      </c>
      <c r="C108" s="191" t="s">
        <v>797</v>
      </c>
      <c r="D108" s="188" t="s">
        <v>217</v>
      </c>
      <c r="E108" s="188" t="s">
        <v>798</v>
      </c>
      <c r="F108" s="188" t="s">
        <v>799</v>
      </c>
      <c r="G108" s="188" t="s">
        <v>413</v>
      </c>
      <c r="H108" s="188" t="s">
        <v>800</v>
      </c>
    </row>
    <row r="109" spans="1:8" ht="67.5" x14ac:dyDescent="0.2">
      <c r="A109" s="194">
        <v>3.92</v>
      </c>
      <c r="B109" s="188" t="s">
        <v>801</v>
      </c>
      <c r="C109" s="191" t="s">
        <v>802</v>
      </c>
      <c r="D109" s="188" t="s">
        <v>217</v>
      </c>
      <c r="E109" s="188" t="s">
        <v>576</v>
      </c>
      <c r="F109" s="188" t="s">
        <v>803</v>
      </c>
      <c r="G109" s="188" t="s">
        <v>413</v>
      </c>
      <c r="H109" s="188" t="s">
        <v>804</v>
      </c>
    </row>
    <row r="110" spans="1:8" ht="56.25" x14ac:dyDescent="0.2">
      <c r="A110" s="194">
        <v>3.93</v>
      </c>
      <c r="B110" s="188" t="s">
        <v>805</v>
      </c>
      <c r="C110" s="191" t="s">
        <v>806</v>
      </c>
      <c r="D110" s="188" t="s">
        <v>217</v>
      </c>
      <c r="E110" s="188" t="s">
        <v>798</v>
      </c>
      <c r="F110" s="188" t="s">
        <v>807</v>
      </c>
      <c r="G110" s="188" t="s">
        <v>413</v>
      </c>
      <c r="H110" s="188" t="s">
        <v>808</v>
      </c>
    </row>
    <row r="111" spans="1:8" ht="56.25" x14ac:dyDescent="0.2">
      <c r="A111" s="194">
        <v>3.94</v>
      </c>
      <c r="B111" s="188" t="s">
        <v>809</v>
      </c>
      <c r="C111" s="191" t="s">
        <v>810</v>
      </c>
      <c r="D111" s="188" t="s">
        <v>217</v>
      </c>
      <c r="E111" s="188" t="s">
        <v>656</v>
      </c>
      <c r="F111" s="188" t="s">
        <v>811</v>
      </c>
      <c r="G111" s="188" t="s">
        <v>413</v>
      </c>
      <c r="H111" s="188" t="s">
        <v>812</v>
      </c>
    </row>
    <row r="112" spans="1:8" ht="56.25" x14ac:dyDescent="0.2">
      <c r="A112" s="194">
        <v>3.95</v>
      </c>
      <c r="B112" s="188" t="s">
        <v>813</v>
      </c>
      <c r="C112" s="191" t="s">
        <v>814</v>
      </c>
      <c r="D112" s="188" t="s">
        <v>217</v>
      </c>
      <c r="E112" s="188" t="s">
        <v>815</v>
      </c>
      <c r="F112" s="188" t="s">
        <v>816</v>
      </c>
      <c r="G112" s="188" t="s">
        <v>413</v>
      </c>
      <c r="H112" s="188" t="s">
        <v>816</v>
      </c>
    </row>
    <row r="113" spans="1:8" ht="56.25" x14ac:dyDescent="0.2">
      <c r="A113" s="194">
        <v>3.96</v>
      </c>
      <c r="B113" s="188" t="s">
        <v>817</v>
      </c>
      <c r="C113" s="191" t="s">
        <v>818</v>
      </c>
      <c r="D113" s="188" t="s">
        <v>217</v>
      </c>
      <c r="E113" s="188" t="s">
        <v>444</v>
      </c>
      <c r="F113" s="188" t="s">
        <v>819</v>
      </c>
      <c r="G113" s="188" t="s">
        <v>413</v>
      </c>
      <c r="H113" s="188" t="s">
        <v>820</v>
      </c>
    </row>
    <row r="114" spans="1:8" ht="45" x14ac:dyDescent="0.2">
      <c r="A114" s="194">
        <v>3.97</v>
      </c>
      <c r="B114" s="188" t="s">
        <v>821</v>
      </c>
      <c r="C114" s="191" t="s">
        <v>822</v>
      </c>
      <c r="D114" s="188" t="s">
        <v>466</v>
      </c>
      <c r="E114" s="188" t="s">
        <v>823</v>
      </c>
      <c r="F114" s="188" t="s">
        <v>824</v>
      </c>
      <c r="G114" s="188" t="s">
        <v>413</v>
      </c>
      <c r="H114" s="188" t="s">
        <v>825</v>
      </c>
    </row>
    <row r="115" spans="1:8" ht="45" x14ac:dyDescent="0.2">
      <c r="A115" s="194">
        <v>3.98</v>
      </c>
      <c r="B115" s="188" t="s">
        <v>826</v>
      </c>
      <c r="C115" s="191" t="s">
        <v>827</v>
      </c>
      <c r="D115" s="188" t="s">
        <v>466</v>
      </c>
      <c r="E115" s="188" t="s">
        <v>828</v>
      </c>
      <c r="F115" s="188" t="s">
        <v>829</v>
      </c>
      <c r="G115" s="188" t="s">
        <v>413</v>
      </c>
      <c r="H115" s="188" t="s">
        <v>830</v>
      </c>
    </row>
    <row r="116" spans="1:8" ht="56.25" x14ac:dyDescent="0.2">
      <c r="A116" s="194">
        <v>3.99</v>
      </c>
      <c r="B116" s="188" t="s">
        <v>831</v>
      </c>
      <c r="C116" s="191" t="s">
        <v>832</v>
      </c>
      <c r="D116" s="188" t="s">
        <v>217</v>
      </c>
      <c r="E116" s="188" t="s">
        <v>434</v>
      </c>
      <c r="F116" s="188" t="s">
        <v>833</v>
      </c>
      <c r="G116" s="188" t="s">
        <v>413</v>
      </c>
      <c r="H116" s="188" t="s">
        <v>834</v>
      </c>
    </row>
    <row r="117" spans="1:8" ht="90" x14ac:dyDescent="0.2">
      <c r="A117" s="210">
        <v>3.1</v>
      </c>
      <c r="B117" s="188" t="s">
        <v>835</v>
      </c>
      <c r="C117" s="191" t="s">
        <v>836</v>
      </c>
      <c r="D117" s="188" t="s">
        <v>217</v>
      </c>
      <c r="E117" s="188" t="s">
        <v>444</v>
      </c>
      <c r="F117" s="188" t="s">
        <v>837</v>
      </c>
      <c r="G117" s="188" t="s">
        <v>413</v>
      </c>
      <c r="H117" s="188" t="s">
        <v>838</v>
      </c>
    </row>
    <row r="118" spans="1:8" ht="78.75" x14ac:dyDescent="0.2">
      <c r="A118" s="210">
        <v>3.101</v>
      </c>
      <c r="B118" s="188" t="s">
        <v>839</v>
      </c>
      <c r="C118" s="191" t="s">
        <v>840</v>
      </c>
      <c r="D118" s="188" t="s">
        <v>217</v>
      </c>
      <c r="E118" s="188" t="s">
        <v>798</v>
      </c>
      <c r="F118" s="188" t="s">
        <v>841</v>
      </c>
      <c r="G118" s="188" t="s">
        <v>413</v>
      </c>
      <c r="H118" s="188" t="s">
        <v>842</v>
      </c>
    </row>
    <row r="119" spans="1:8" ht="67.5" x14ac:dyDescent="0.2">
      <c r="A119" s="210">
        <v>3.1019999999999999</v>
      </c>
      <c r="B119" s="188" t="s">
        <v>843</v>
      </c>
      <c r="C119" s="191" t="s">
        <v>844</v>
      </c>
      <c r="D119" s="188" t="s">
        <v>217</v>
      </c>
      <c r="E119" s="188" t="s">
        <v>656</v>
      </c>
      <c r="F119" s="188" t="s">
        <v>845</v>
      </c>
      <c r="G119" s="188" t="s">
        <v>413</v>
      </c>
      <c r="H119" s="188" t="s">
        <v>846</v>
      </c>
    </row>
    <row r="120" spans="1:8" ht="33.75" x14ac:dyDescent="0.2">
      <c r="A120" s="210">
        <v>3.1030000000000002</v>
      </c>
      <c r="B120" s="188" t="s">
        <v>847</v>
      </c>
      <c r="C120" s="191" t="s">
        <v>848</v>
      </c>
      <c r="D120" s="188" t="s">
        <v>217</v>
      </c>
      <c r="E120" s="188" t="s">
        <v>518</v>
      </c>
      <c r="F120" s="188" t="s">
        <v>849</v>
      </c>
      <c r="G120" s="188" t="s">
        <v>413</v>
      </c>
      <c r="H120" s="188" t="s">
        <v>850</v>
      </c>
    </row>
    <row r="121" spans="1:8" ht="33.75" x14ac:dyDescent="0.2">
      <c r="A121" s="188" t="s">
        <v>851</v>
      </c>
      <c r="B121" s="188" t="s">
        <v>852</v>
      </c>
      <c r="C121" s="191" t="s">
        <v>853</v>
      </c>
      <c r="D121" s="188" t="s">
        <v>217</v>
      </c>
      <c r="E121" s="188" t="s">
        <v>518</v>
      </c>
      <c r="F121" s="188" t="s">
        <v>854</v>
      </c>
      <c r="G121" s="188" t="s">
        <v>413</v>
      </c>
      <c r="H121" s="188" t="s">
        <v>855</v>
      </c>
    </row>
    <row r="122" spans="1:8" ht="45" x14ac:dyDescent="0.2">
      <c r="A122" s="188" t="s">
        <v>856</v>
      </c>
      <c r="B122" s="188" t="s">
        <v>857</v>
      </c>
      <c r="C122" s="191" t="s">
        <v>858</v>
      </c>
      <c r="D122" s="188" t="s">
        <v>217</v>
      </c>
      <c r="E122" s="188" t="s">
        <v>586</v>
      </c>
      <c r="F122" s="188" t="s">
        <v>859</v>
      </c>
      <c r="G122" s="188" t="s">
        <v>413</v>
      </c>
      <c r="H122" s="188" t="s">
        <v>860</v>
      </c>
    </row>
    <row r="123" spans="1:8" ht="22.5" x14ac:dyDescent="0.2">
      <c r="A123" s="188" t="s">
        <v>861</v>
      </c>
      <c r="B123" s="188" t="s">
        <v>862</v>
      </c>
      <c r="C123" s="191" t="s">
        <v>863</v>
      </c>
      <c r="D123" s="188" t="s">
        <v>217</v>
      </c>
      <c r="E123" s="188" t="s">
        <v>461</v>
      </c>
      <c r="F123" s="188" t="s">
        <v>864</v>
      </c>
      <c r="G123" s="188" t="s">
        <v>413</v>
      </c>
      <c r="H123" s="188" t="s">
        <v>865</v>
      </c>
    </row>
    <row r="124" spans="1:8" ht="33.75" x14ac:dyDescent="0.2">
      <c r="A124" s="188" t="s">
        <v>866</v>
      </c>
      <c r="B124" s="188" t="s">
        <v>867</v>
      </c>
      <c r="C124" s="191" t="s">
        <v>868</v>
      </c>
      <c r="D124" s="188" t="s">
        <v>217</v>
      </c>
      <c r="E124" s="188" t="s">
        <v>444</v>
      </c>
      <c r="F124" s="188" t="s">
        <v>869</v>
      </c>
      <c r="G124" s="188" t="s">
        <v>413</v>
      </c>
      <c r="H124" s="188" t="s">
        <v>870</v>
      </c>
    </row>
    <row r="125" spans="1:8" ht="45" x14ac:dyDescent="0.2">
      <c r="A125" s="188" t="s">
        <v>871</v>
      </c>
      <c r="B125" s="188" t="s">
        <v>872</v>
      </c>
      <c r="C125" s="191" t="s">
        <v>873</v>
      </c>
      <c r="D125" s="188" t="s">
        <v>217</v>
      </c>
      <c r="E125" s="188" t="s">
        <v>434</v>
      </c>
      <c r="F125" s="188" t="s">
        <v>874</v>
      </c>
      <c r="G125" s="188" t="s">
        <v>413</v>
      </c>
      <c r="H125" s="188" t="s">
        <v>875</v>
      </c>
    </row>
    <row r="126" spans="1:8" ht="45" x14ac:dyDescent="0.2">
      <c r="A126" s="188" t="s">
        <v>876</v>
      </c>
      <c r="B126" s="188" t="s">
        <v>877</v>
      </c>
      <c r="C126" s="191" t="s">
        <v>878</v>
      </c>
      <c r="D126" s="188" t="s">
        <v>217</v>
      </c>
      <c r="E126" s="188" t="s">
        <v>444</v>
      </c>
      <c r="F126" s="188" t="s">
        <v>879</v>
      </c>
      <c r="G126" s="188" t="s">
        <v>413</v>
      </c>
      <c r="H126" s="188" t="s">
        <v>880</v>
      </c>
    </row>
    <row r="127" spans="1:8" ht="45" x14ac:dyDescent="0.2">
      <c r="A127" s="188" t="s">
        <v>881</v>
      </c>
      <c r="B127" s="188" t="s">
        <v>882</v>
      </c>
      <c r="C127" s="191" t="s">
        <v>883</v>
      </c>
      <c r="D127" s="188" t="s">
        <v>217</v>
      </c>
      <c r="E127" s="188" t="s">
        <v>444</v>
      </c>
      <c r="F127" s="188" t="s">
        <v>884</v>
      </c>
      <c r="G127" s="188" t="s">
        <v>413</v>
      </c>
      <c r="H127" s="188" t="s">
        <v>885</v>
      </c>
    </row>
    <row r="128" spans="1:8" x14ac:dyDescent="0.2">
      <c r="A128" s="188" t="s">
        <v>886</v>
      </c>
      <c r="B128" s="188" t="s">
        <v>887</v>
      </c>
      <c r="C128" s="191" t="s">
        <v>888</v>
      </c>
      <c r="D128" s="188" t="s">
        <v>217</v>
      </c>
      <c r="E128" s="188" t="s">
        <v>482</v>
      </c>
      <c r="F128" s="188" t="s">
        <v>889</v>
      </c>
      <c r="G128" s="188" t="s">
        <v>413</v>
      </c>
      <c r="H128" s="188" t="s">
        <v>890</v>
      </c>
    </row>
    <row r="129" spans="1:8" ht="22.5" x14ac:dyDescent="0.2">
      <c r="A129" s="188" t="s">
        <v>891</v>
      </c>
      <c r="B129" s="188" t="s">
        <v>892</v>
      </c>
      <c r="C129" s="191" t="s">
        <v>893</v>
      </c>
      <c r="D129" s="188" t="s">
        <v>217</v>
      </c>
      <c r="E129" s="188" t="s">
        <v>581</v>
      </c>
      <c r="F129" s="188" t="s">
        <v>894</v>
      </c>
      <c r="G129" s="188" t="s">
        <v>413</v>
      </c>
      <c r="H129" s="188" t="s">
        <v>895</v>
      </c>
    </row>
    <row r="130" spans="1:8" ht="33.75" x14ac:dyDescent="0.2">
      <c r="A130" s="188" t="s">
        <v>896</v>
      </c>
      <c r="B130" s="188" t="s">
        <v>897</v>
      </c>
      <c r="C130" s="191" t="s">
        <v>898</v>
      </c>
      <c r="D130" s="188" t="s">
        <v>217</v>
      </c>
      <c r="E130" s="188" t="s">
        <v>434</v>
      </c>
      <c r="F130" s="188" t="s">
        <v>899</v>
      </c>
      <c r="G130" s="188" t="s">
        <v>413</v>
      </c>
      <c r="H130" s="188" t="s">
        <v>900</v>
      </c>
    </row>
    <row r="131" spans="1:8" ht="22.5" x14ac:dyDescent="0.2">
      <c r="A131" s="188" t="s">
        <v>901</v>
      </c>
      <c r="B131" s="188" t="s">
        <v>902</v>
      </c>
      <c r="C131" s="191" t="s">
        <v>903</v>
      </c>
      <c r="D131" s="188" t="s">
        <v>217</v>
      </c>
      <c r="E131" s="188" t="s">
        <v>434</v>
      </c>
      <c r="F131" s="188" t="s">
        <v>904</v>
      </c>
      <c r="G131" s="188" t="s">
        <v>413</v>
      </c>
      <c r="H131" s="188" t="s">
        <v>905</v>
      </c>
    </row>
    <row r="132" spans="1:8" x14ac:dyDescent="0.2">
      <c r="A132" s="188" t="s">
        <v>906</v>
      </c>
      <c r="B132" s="188" t="s">
        <v>907</v>
      </c>
      <c r="C132" s="191" t="s">
        <v>908</v>
      </c>
      <c r="D132" s="188" t="s">
        <v>217</v>
      </c>
      <c r="E132" s="188" t="s">
        <v>656</v>
      </c>
      <c r="F132" s="188" t="s">
        <v>909</v>
      </c>
      <c r="G132" s="188" t="s">
        <v>413</v>
      </c>
      <c r="H132" s="188" t="s">
        <v>910</v>
      </c>
    </row>
    <row r="133" spans="1:8" ht="33.75" x14ac:dyDescent="0.2">
      <c r="A133" s="188" t="s">
        <v>911</v>
      </c>
      <c r="B133" s="188" t="s">
        <v>912</v>
      </c>
      <c r="C133" s="191" t="s">
        <v>913</v>
      </c>
      <c r="D133" s="188" t="s">
        <v>217</v>
      </c>
      <c r="E133" s="188" t="s">
        <v>656</v>
      </c>
      <c r="F133" s="188" t="s">
        <v>914</v>
      </c>
      <c r="G133" s="188" t="s">
        <v>413</v>
      </c>
      <c r="H133" s="188" t="s">
        <v>915</v>
      </c>
    </row>
    <row r="134" spans="1:8" ht="45" x14ac:dyDescent="0.2">
      <c r="A134" s="188" t="s">
        <v>916</v>
      </c>
      <c r="B134" s="188" t="s">
        <v>917</v>
      </c>
      <c r="C134" s="191" t="s">
        <v>918</v>
      </c>
      <c r="D134" s="188" t="s">
        <v>217</v>
      </c>
      <c r="E134" s="188" t="s">
        <v>656</v>
      </c>
      <c r="F134" s="188" t="s">
        <v>919</v>
      </c>
      <c r="G134" s="188" t="s">
        <v>413</v>
      </c>
      <c r="H134" s="188" t="s">
        <v>920</v>
      </c>
    </row>
    <row r="135" spans="1:8" ht="33.75" x14ac:dyDescent="0.2">
      <c r="A135" s="188" t="s">
        <v>921</v>
      </c>
      <c r="B135" s="188" t="s">
        <v>922</v>
      </c>
      <c r="C135" s="191" t="s">
        <v>923</v>
      </c>
      <c r="D135" s="188" t="s">
        <v>217</v>
      </c>
      <c r="E135" s="188" t="s">
        <v>732</v>
      </c>
      <c r="F135" s="188" t="s">
        <v>924</v>
      </c>
      <c r="G135" s="188" t="s">
        <v>413</v>
      </c>
      <c r="H135" s="188" t="s">
        <v>925</v>
      </c>
    </row>
    <row r="136" spans="1:8" ht="33.75" x14ac:dyDescent="0.2">
      <c r="A136" s="188" t="s">
        <v>926</v>
      </c>
      <c r="B136" s="188" t="s">
        <v>927</v>
      </c>
      <c r="C136" s="191" t="s">
        <v>928</v>
      </c>
      <c r="D136" s="188" t="s">
        <v>217</v>
      </c>
      <c r="E136" s="188" t="s">
        <v>434</v>
      </c>
      <c r="F136" s="188" t="s">
        <v>929</v>
      </c>
      <c r="G136" s="188" t="s">
        <v>413</v>
      </c>
      <c r="H136" s="188" t="s">
        <v>930</v>
      </c>
    </row>
    <row r="137" spans="1:8" ht="45" x14ac:dyDescent="0.2">
      <c r="A137" s="188" t="s">
        <v>931</v>
      </c>
      <c r="B137" s="188" t="s">
        <v>932</v>
      </c>
      <c r="C137" s="191" t="s">
        <v>933</v>
      </c>
      <c r="D137" s="188" t="s">
        <v>217</v>
      </c>
      <c r="E137" s="188" t="s">
        <v>434</v>
      </c>
      <c r="F137" s="188" t="s">
        <v>934</v>
      </c>
      <c r="G137" s="188" t="s">
        <v>413</v>
      </c>
      <c r="H137" s="188" t="s">
        <v>935</v>
      </c>
    </row>
    <row r="138" spans="1:8" ht="33.75" x14ac:dyDescent="0.2">
      <c r="A138" s="188" t="s">
        <v>936</v>
      </c>
      <c r="B138" s="188" t="s">
        <v>937</v>
      </c>
      <c r="C138" s="191" t="s">
        <v>938</v>
      </c>
      <c r="D138" s="188" t="s">
        <v>466</v>
      </c>
      <c r="E138" s="188" t="s">
        <v>627</v>
      </c>
      <c r="F138" s="188" t="s">
        <v>939</v>
      </c>
      <c r="G138" s="188" t="s">
        <v>413</v>
      </c>
      <c r="H138" s="188" t="s">
        <v>940</v>
      </c>
    </row>
    <row r="139" spans="1:8" ht="33.75" x14ac:dyDescent="0.2">
      <c r="A139" s="188" t="s">
        <v>941</v>
      </c>
      <c r="B139" s="188" t="s">
        <v>942</v>
      </c>
      <c r="C139" s="191" t="s">
        <v>943</v>
      </c>
      <c r="D139" s="188" t="s">
        <v>217</v>
      </c>
      <c r="E139" s="188" t="s">
        <v>732</v>
      </c>
      <c r="F139" s="188" t="s">
        <v>944</v>
      </c>
      <c r="G139" s="188" t="s">
        <v>413</v>
      </c>
      <c r="H139" s="188" t="s">
        <v>945</v>
      </c>
    </row>
    <row r="140" spans="1:8" ht="45" x14ac:dyDescent="0.2">
      <c r="A140" s="188" t="s">
        <v>946</v>
      </c>
      <c r="B140" s="188" t="s">
        <v>947</v>
      </c>
      <c r="C140" s="191" t="s">
        <v>948</v>
      </c>
      <c r="D140" s="188" t="s">
        <v>217</v>
      </c>
      <c r="E140" s="188" t="s">
        <v>732</v>
      </c>
      <c r="F140" s="188" t="s">
        <v>949</v>
      </c>
      <c r="G140" s="188" t="s">
        <v>413</v>
      </c>
      <c r="H140" s="188" t="s">
        <v>950</v>
      </c>
    </row>
    <row r="141" spans="1:8" ht="56.25" x14ac:dyDescent="0.2">
      <c r="A141" s="188" t="s">
        <v>951</v>
      </c>
      <c r="B141" s="188" t="s">
        <v>952</v>
      </c>
      <c r="C141" s="191" t="s">
        <v>953</v>
      </c>
      <c r="D141" s="188" t="s">
        <v>217</v>
      </c>
      <c r="E141" s="188" t="s">
        <v>482</v>
      </c>
      <c r="F141" s="188" t="s">
        <v>954</v>
      </c>
      <c r="G141" s="188" t="s">
        <v>413</v>
      </c>
      <c r="H141" s="188" t="s">
        <v>955</v>
      </c>
    </row>
    <row r="142" spans="1:8" ht="78.75" x14ac:dyDescent="0.2">
      <c r="A142" s="188" t="s">
        <v>956</v>
      </c>
      <c r="B142" s="188" t="s">
        <v>957</v>
      </c>
      <c r="C142" s="191" t="s">
        <v>958</v>
      </c>
      <c r="D142" s="188" t="s">
        <v>217</v>
      </c>
      <c r="E142" s="188" t="s">
        <v>434</v>
      </c>
      <c r="F142" s="188" t="s">
        <v>959</v>
      </c>
      <c r="G142" s="188" t="s">
        <v>413</v>
      </c>
      <c r="H142" s="188" t="s">
        <v>960</v>
      </c>
    </row>
    <row r="143" spans="1:8" ht="33.75" x14ac:dyDescent="0.2">
      <c r="A143" s="188" t="s">
        <v>961</v>
      </c>
      <c r="B143" s="188" t="s">
        <v>962</v>
      </c>
      <c r="C143" s="191" t="s">
        <v>963</v>
      </c>
      <c r="D143" s="188" t="s">
        <v>217</v>
      </c>
      <c r="E143" s="188" t="s">
        <v>607</v>
      </c>
      <c r="F143" s="188" t="s">
        <v>964</v>
      </c>
      <c r="G143" s="188" t="s">
        <v>413</v>
      </c>
      <c r="H143" s="188" t="s">
        <v>965</v>
      </c>
    </row>
    <row r="144" spans="1:8" ht="33.75" x14ac:dyDescent="0.2">
      <c r="A144" s="188" t="s">
        <v>966</v>
      </c>
      <c r="B144" s="188" t="s">
        <v>967</v>
      </c>
      <c r="C144" s="191" t="s">
        <v>968</v>
      </c>
      <c r="D144" s="188" t="s">
        <v>217</v>
      </c>
      <c r="E144" s="188" t="s">
        <v>607</v>
      </c>
      <c r="F144" s="188" t="s">
        <v>969</v>
      </c>
      <c r="G144" s="188" t="s">
        <v>413</v>
      </c>
      <c r="H144" s="188" t="s">
        <v>970</v>
      </c>
    </row>
    <row r="145" spans="1:8" ht="33.75" x14ac:dyDescent="0.2">
      <c r="A145" s="188" t="s">
        <v>971</v>
      </c>
      <c r="B145" s="188" t="s">
        <v>972</v>
      </c>
      <c r="C145" s="191" t="s">
        <v>973</v>
      </c>
      <c r="D145" s="188" t="s">
        <v>217</v>
      </c>
      <c r="E145" s="188" t="s">
        <v>461</v>
      </c>
      <c r="F145" s="188" t="s">
        <v>974</v>
      </c>
      <c r="G145" s="188" t="s">
        <v>413</v>
      </c>
      <c r="H145" s="188" t="s">
        <v>975</v>
      </c>
    </row>
    <row r="146" spans="1:8" ht="33.75" x14ac:dyDescent="0.2">
      <c r="A146" s="188" t="s">
        <v>976</v>
      </c>
      <c r="B146" s="188" t="s">
        <v>977</v>
      </c>
      <c r="C146" s="191" t="s">
        <v>978</v>
      </c>
      <c r="D146" s="188" t="s">
        <v>217</v>
      </c>
      <c r="E146" s="188" t="s">
        <v>461</v>
      </c>
      <c r="F146" s="188" t="s">
        <v>979</v>
      </c>
      <c r="G146" s="188" t="s">
        <v>413</v>
      </c>
      <c r="H146" s="188" t="s">
        <v>980</v>
      </c>
    </row>
    <row r="147" spans="1:8" ht="33.75" x14ac:dyDescent="0.2">
      <c r="A147" s="188" t="s">
        <v>981</v>
      </c>
      <c r="B147" s="188" t="s">
        <v>982</v>
      </c>
      <c r="C147" s="191" t="s">
        <v>983</v>
      </c>
      <c r="D147" s="188" t="s">
        <v>217</v>
      </c>
      <c r="E147" s="188" t="s">
        <v>518</v>
      </c>
      <c r="F147" s="188" t="s">
        <v>984</v>
      </c>
      <c r="G147" s="188" t="s">
        <v>413</v>
      </c>
      <c r="H147" s="188" t="s">
        <v>985</v>
      </c>
    </row>
    <row r="148" spans="1:8" ht="33.75" x14ac:dyDescent="0.2">
      <c r="A148" s="188" t="s">
        <v>986</v>
      </c>
      <c r="B148" s="188" t="s">
        <v>987</v>
      </c>
      <c r="C148" s="191" t="s">
        <v>988</v>
      </c>
      <c r="D148" s="188" t="s">
        <v>217</v>
      </c>
      <c r="E148" s="188" t="s">
        <v>518</v>
      </c>
      <c r="F148" s="188" t="s">
        <v>989</v>
      </c>
      <c r="G148" s="188" t="s">
        <v>413</v>
      </c>
      <c r="H148" s="188" t="s">
        <v>990</v>
      </c>
    </row>
    <row r="149" spans="1:8" ht="33.75" x14ac:dyDescent="0.2">
      <c r="A149" s="188" t="s">
        <v>991</v>
      </c>
      <c r="B149" s="188" t="s">
        <v>992</v>
      </c>
      <c r="C149" s="191" t="s">
        <v>993</v>
      </c>
      <c r="D149" s="188" t="s">
        <v>217</v>
      </c>
      <c r="E149" s="188" t="s">
        <v>798</v>
      </c>
      <c r="F149" s="188" t="s">
        <v>994</v>
      </c>
      <c r="G149" s="188" t="s">
        <v>413</v>
      </c>
      <c r="H149" s="188" t="s">
        <v>995</v>
      </c>
    </row>
    <row r="150" spans="1:8" ht="33.75" x14ac:dyDescent="0.2">
      <c r="A150" s="188" t="s">
        <v>996</v>
      </c>
      <c r="B150" s="188" t="s">
        <v>997</v>
      </c>
      <c r="C150" s="191" t="s">
        <v>998</v>
      </c>
      <c r="D150" s="188" t="s">
        <v>217</v>
      </c>
      <c r="E150" s="188" t="s">
        <v>434</v>
      </c>
      <c r="F150" s="188" t="s">
        <v>999</v>
      </c>
      <c r="G150" s="188" t="s">
        <v>413</v>
      </c>
      <c r="H150" s="188" t="s">
        <v>1000</v>
      </c>
    </row>
    <row r="151" spans="1:8" ht="45" x14ac:dyDescent="0.2">
      <c r="A151" s="188" t="s">
        <v>1001</v>
      </c>
      <c r="B151" s="188" t="s">
        <v>1002</v>
      </c>
      <c r="C151" s="191" t="s">
        <v>1003</v>
      </c>
      <c r="D151" s="188" t="s">
        <v>217</v>
      </c>
      <c r="E151" s="188" t="s">
        <v>411</v>
      </c>
      <c r="F151" s="188" t="s">
        <v>1004</v>
      </c>
      <c r="G151" s="188" t="s">
        <v>413</v>
      </c>
      <c r="H151" s="188" t="s">
        <v>1005</v>
      </c>
    </row>
    <row r="152" spans="1:8" ht="45" x14ac:dyDescent="0.2">
      <c r="A152" s="188" t="s">
        <v>1006</v>
      </c>
      <c r="B152" s="188" t="s">
        <v>1007</v>
      </c>
      <c r="C152" s="191" t="s">
        <v>1008</v>
      </c>
      <c r="D152" s="188" t="s">
        <v>217</v>
      </c>
      <c r="E152" s="188" t="s">
        <v>411</v>
      </c>
      <c r="F152" s="188" t="s">
        <v>1009</v>
      </c>
      <c r="G152" s="188" t="s">
        <v>413</v>
      </c>
      <c r="H152" s="188" t="s">
        <v>1010</v>
      </c>
    </row>
    <row r="153" spans="1:8" ht="33.75" x14ac:dyDescent="0.2">
      <c r="A153" s="188" t="s">
        <v>1011</v>
      </c>
      <c r="B153" s="188" t="s">
        <v>1012</v>
      </c>
      <c r="C153" s="191" t="s">
        <v>1013</v>
      </c>
      <c r="D153" s="188" t="s">
        <v>217</v>
      </c>
      <c r="E153" s="188" t="s">
        <v>461</v>
      </c>
      <c r="F153" s="188" t="s">
        <v>1014</v>
      </c>
      <c r="G153" s="188" t="s">
        <v>413</v>
      </c>
      <c r="H153" s="188" t="s">
        <v>1015</v>
      </c>
    </row>
    <row r="154" spans="1:8" ht="33.75" x14ac:dyDescent="0.2">
      <c r="A154" s="188" t="s">
        <v>1016</v>
      </c>
      <c r="B154" s="188" t="s">
        <v>1017</v>
      </c>
      <c r="C154" s="191" t="s">
        <v>1018</v>
      </c>
      <c r="D154" s="188" t="s">
        <v>217</v>
      </c>
      <c r="E154" s="188" t="s">
        <v>518</v>
      </c>
      <c r="F154" s="188" t="s">
        <v>1019</v>
      </c>
      <c r="G154" s="188" t="s">
        <v>413</v>
      </c>
      <c r="H154" s="188" t="s">
        <v>1020</v>
      </c>
    </row>
    <row r="155" spans="1:8" ht="45" x14ac:dyDescent="0.2">
      <c r="A155" s="188" t="s">
        <v>1021</v>
      </c>
      <c r="B155" s="188" t="s">
        <v>1022</v>
      </c>
      <c r="C155" s="191" t="s">
        <v>1023</v>
      </c>
      <c r="D155" s="188" t="s">
        <v>217</v>
      </c>
      <c r="E155" s="188" t="s">
        <v>607</v>
      </c>
      <c r="F155" s="188" t="s">
        <v>1024</v>
      </c>
      <c r="G155" s="188" t="s">
        <v>413</v>
      </c>
      <c r="H155" s="188" t="s">
        <v>1025</v>
      </c>
    </row>
    <row r="156" spans="1:8" ht="45" x14ac:dyDescent="0.2">
      <c r="A156" s="188" t="s">
        <v>1026</v>
      </c>
      <c r="B156" s="188" t="s">
        <v>1027</v>
      </c>
      <c r="C156" s="191" t="s">
        <v>1028</v>
      </c>
      <c r="D156" s="188" t="s">
        <v>217</v>
      </c>
      <c r="E156" s="188" t="s">
        <v>461</v>
      </c>
      <c r="F156" s="188" t="s">
        <v>1029</v>
      </c>
      <c r="G156" s="188" t="s">
        <v>413</v>
      </c>
      <c r="H156" s="188" t="s">
        <v>1030</v>
      </c>
    </row>
    <row r="157" spans="1:8" ht="33.75" x14ac:dyDescent="0.2">
      <c r="A157" s="188" t="s">
        <v>1031</v>
      </c>
      <c r="B157" s="188" t="s">
        <v>1032</v>
      </c>
      <c r="C157" s="191" t="s">
        <v>1033</v>
      </c>
      <c r="D157" s="188" t="s">
        <v>217</v>
      </c>
      <c r="E157" s="188" t="s">
        <v>567</v>
      </c>
      <c r="F157" s="188" t="s">
        <v>1034</v>
      </c>
      <c r="G157" s="188" t="s">
        <v>413</v>
      </c>
      <c r="H157" s="188" t="s">
        <v>1035</v>
      </c>
    </row>
    <row r="158" spans="1:8" ht="45" x14ac:dyDescent="0.2">
      <c r="A158" s="188" t="s">
        <v>1036</v>
      </c>
      <c r="B158" s="188" t="s">
        <v>1037</v>
      </c>
      <c r="C158" s="191" t="s">
        <v>1038</v>
      </c>
      <c r="D158" s="188" t="s">
        <v>217</v>
      </c>
      <c r="E158" s="188" t="s">
        <v>518</v>
      </c>
      <c r="F158" s="188" t="s">
        <v>1039</v>
      </c>
      <c r="G158" s="188" t="s">
        <v>413</v>
      </c>
      <c r="H158" s="188" t="s">
        <v>1040</v>
      </c>
    </row>
    <row r="159" spans="1:8" ht="67.5" x14ac:dyDescent="0.2">
      <c r="A159" s="188" t="s">
        <v>1041</v>
      </c>
      <c r="B159" s="188" t="s">
        <v>1042</v>
      </c>
      <c r="C159" s="191" t="s">
        <v>1043</v>
      </c>
      <c r="D159" s="188" t="s">
        <v>217</v>
      </c>
      <c r="E159" s="188" t="s">
        <v>444</v>
      </c>
      <c r="F159" s="188" t="s">
        <v>1044</v>
      </c>
      <c r="G159" s="188" t="s">
        <v>413</v>
      </c>
      <c r="H159" s="188" t="s">
        <v>1045</v>
      </c>
    </row>
    <row r="160" spans="1:8" ht="67.5" x14ac:dyDescent="0.2">
      <c r="A160" s="188" t="s">
        <v>1046</v>
      </c>
      <c r="B160" s="188" t="s">
        <v>1047</v>
      </c>
      <c r="C160" s="191" t="s">
        <v>1048</v>
      </c>
      <c r="D160" s="188" t="s">
        <v>217</v>
      </c>
      <c r="E160" s="188" t="s">
        <v>434</v>
      </c>
      <c r="F160" s="188" t="s">
        <v>1049</v>
      </c>
      <c r="G160" s="188" t="s">
        <v>413</v>
      </c>
      <c r="H160" s="188" t="s">
        <v>1050</v>
      </c>
    </row>
    <row r="161" spans="1:8" ht="67.5" x14ac:dyDescent="0.2">
      <c r="A161" s="188" t="s">
        <v>1051</v>
      </c>
      <c r="B161" s="188" t="s">
        <v>1052</v>
      </c>
      <c r="C161" s="191" t="s">
        <v>1053</v>
      </c>
      <c r="D161" s="188" t="s">
        <v>217</v>
      </c>
      <c r="E161" s="188" t="s">
        <v>656</v>
      </c>
      <c r="F161" s="188" t="s">
        <v>1054</v>
      </c>
      <c r="G161" s="188" t="s">
        <v>413</v>
      </c>
      <c r="H161" s="188" t="s">
        <v>1055</v>
      </c>
    </row>
    <row r="162" spans="1:8" ht="67.5" x14ac:dyDescent="0.2">
      <c r="A162" s="188" t="s">
        <v>1056</v>
      </c>
      <c r="B162" s="188" t="s">
        <v>1057</v>
      </c>
      <c r="C162" s="191" t="s">
        <v>1058</v>
      </c>
      <c r="D162" s="188" t="s">
        <v>217</v>
      </c>
      <c r="E162" s="188" t="s">
        <v>656</v>
      </c>
      <c r="F162" s="188" t="s">
        <v>1054</v>
      </c>
      <c r="G162" s="188" t="s">
        <v>413</v>
      </c>
      <c r="H162" s="188" t="s">
        <v>1055</v>
      </c>
    </row>
    <row r="163" spans="1:8" ht="67.5" x14ac:dyDescent="0.2">
      <c r="A163" s="188" t="s">
        <v>1059</v>
      </c>
      <c r="B163" s="188" t="s">
        <v>1060</v>
      </c>
      <c r="C163" s="191" t="s">
        <v>1061</v>
      </c>
      <c r="D163" s="188" t="s">
        <v>217</v>
      </c>
      <c r="E163" s="188" t="s">
        <v>656</v>
      </c>
      <c r="F163" s="188" t="s">
        <v>1062</v>
      </c>
      <c r="G163" s="188" t="s">
        <v>413</v>
      </c>
      <c r="H163" s="188" t="s">
        <v>1063</v>
      </c>
    </row>
    <row r="164" spans="1:8" ht="33.75" x14ac:dyDescent="0.2">
      <c r="A164" s="188" t="s">
        <v>1064</v>
      </c>
      <c r="B164" s="188" t="s">
        <v>1065</v>
      </c>
      <c r="C164" s="191" t="s">
        <v>1066</v>
      </c>
      <c r="D164" s="188" t="s">
        <v>217</v>
      </c>
      <c r="E164" s="188" t="s">
        <v>411</v>
      </c>
      <c r="F164" s="188" t="s">
        <v>673</v>
      </c>
      <c r="G164" s="188" t="s">
        <v>413</v>
      </c>
      <c r="H164" s="188" t="s">
        <v>1067</v>
      </c>
    </row>
    <row r="165" spans="1:8" ht="45" x14ac:dyDescent="0.2">
      <c r="A165" s="188" t="s">
        <v>1068</v>
      </c>
      <c r="B165" s="188" t="s">
        <v>1069</v>
      </c>
      <c r="C165" s="191" t="s">
        <v>1070</v>
      </c>
      <c r="D165" s="188" t="s">
        <v>217</v>
      </c>
      <c r="E165" s="188" t="s">
        <v>1071</v>
      </c>
      <c r="F165" s="188" t="s">
        <v>1072</v>
      </c>
      <c r="G165" s="188" t="s">
        <v>413</v>
      </c>
      <c r="H165" s="188" t="s">
        <v>1073</v>
      </c>
    </row>
    <row r="166" spans="1:8" ht="56.25" x14ac:dyDescent="0.2">
      <c r="A166" s="188" t="s">
        <v>1074</v>
      </c>
      <c r="B166" s="188" t="s">
        <v>1075</v>
      </c>
      <c r="C166" s="191" t="s">
        <v>1076</v>
      </c>
      <c r="D166" s="188" t="s">
        <v>217</v>
      </c>
      <c r="E166" s="188" t="s">
        <v>1077</v>
      </c>
      <c r="F166" s="188" t="s">
        <v>1078</v>
      </c>
      <c r="G166" s="188" t="s">
        <v>413</v>
      </c>
      <c r="H166" s="188" t="s">
        <v>1079</v>
      </c>
    </row>
    <row r="167" spans="1:8" ht="56.25" x14ac:dyDescent="0.2">
      <c r="A167" s="188" t="s">
        <v>1080</v>
      </c>
      <c r="B167" s="188" t="s">
        <v>1081</v>
      </c>
      <c r="C167" s="191" t="s">
        <v>1082</v>
      </c>
      <c r="D167" s="188" t="s">
        <v>217</v>
      </c>
      <c r="E167" s="188" t="s">
        <v>1071</v>
      </c>
      <c r="F167" s="188" t="s">
        <v>1083</v>
      </c>
      <c r="G167" s="188" t="s">
        <v>413</v>
      </c>
      <c r="H167" s="188" t="s">
        <v>1084</v>
      </c>
    </row>
    <row r="168" spans="1:8" ht="56.25" x14ac:dyDescent="0.2">
      <c r="A168" s="188" t="s">
        <v>1085</v>
      </c>
      <c r="B168" s="188" t="s">
        <v>1086</v>
      </c>
      <c r="C168" s="191" t="s">
        <v>1087</v>
      </c>
      <c r="D168" s="188" t="s">
        <v>217</v>
      </c>
      <c r="E168" s="188" t="s">
        <v>1071</v>
      </c>
      <c r="F168" s="188" t="s">
        <v>1088</v>
      </c>
      <c r="G168" s="188" t="s">
        <v>413</v>
      </c>
      <c r="H168" s="188" t="s">
        <v>1089</v>
      </c>
    </row>
    <row r="169" spans="1:8" ht="33.75" x14ac:dyDescent="0.2">
      <c r="A169" s="188" t="s">
        <v>1090</v>
      </c>
      <c r="B169" s="188" t="s">
        <v>1091</v>
      </c>
      <c r="C169" s="191" t="s">
        <v>1092</v>
      </c>
      <c r="D169" s="188" t="s">
        <v>217</v>
      </c>
      <c r="E169" s="188" t="s">
        <v>562</v>
      </c>
      <c r="F169" s="188" t="s">
        <v>1093</v>
      </c>
      <c r="G169" s="188" t="s">
        <v>413</v>
      </c>
      <c r="H169" s="188" t="s">
        <v>1094</v>
      </c>
    </row>
    <row r="170" spans="1:8" ht="33.75" x14ac:dyDescent="0.2">
      <c r="A170" s="188" t="s">
        <v>1095</v>
      </c>
      <c r="B170" s="188" t="s">
        <v>1096</v>
      </c>
      <c r="C170" s="191" t="s">
        <v>1097</v>
      </c>
      <c r="D170" s="188" t="s">
        <v>217</v>
      </c>
      <c r="E170" s="188" t="s">
        <v>567</v>
      </c>
      <c r="F170" s="188" t="s">
        <v>1098</v>
      </c>
      <c r="G170" s="188" t="s">
        <v>413</v>
      </c>
      <c r="H170" s="188" t="s">
        <v>1099</v>
      </c>
    </row>
    <row r="171" spans="1:8" ht="33.75" x14ac:dyDescent="0.2">
      <c r="A171" s="188" t="s">
        <v>1100</v>
      </c>
      <c r="B171" s="188" t="s">
        <v>1101</v>
      </c>
      <c r="C171" s="191" t="s">
        <v>1102</v>
      </c>
      <c r="D171" s="188" t="s">
        <v>217</v>
      </c>
      <c r="E171" s="188" t="s">
        <v>567</v>
      </c>
      <c r="F171" s="188" t="s">
        <v>1103</v>
      </c>
      <c r="G171" s="188" t="s">
        <v>413</v>
      </c>
      <c r="H171" s="188" t="s">
        <v>1104</v>
      </c>
    </row>
    <row r="172" spans="1:8" ht="33.75" x14ac:dyDescent="0.2">
      <c r="A172" s="188" t="s">
        <v>1105</v>
      </c>
      <c r="B172" s="188" t="s">
        <v>1106</v>
      </c>
      <c r="C172" s="191" t="s">
        <v>1107</v>
      </c>
      <c r="D172" s="188" t="s">
        <v>217</v>
      </c>
      <c r="E172" s="188" t="s">
        <v>461</v>
      </c>
      <c r="F172" s="188" t="s">
        <v>1108</v>
      </c>
      <c r="G172" s="188" t="s">
        <v>413</v>
      </c>
      <c r="H172" s="188" t="s">
        <v>1109</v>
      </c>
    </row>
    <row r="173" spans="1:8" ht="33.75" x14ac:dyDescent="0.2">
      <c r="A173" s="188" t="s">
        <v>1110</v>
      </c>
      <c r="B173" s="188" t="s">
        <v>1111</v>
      </c>
      <c r="C173" s="191" t="s">
        <v>1112</v>
      </c>
      <c r="D173" s="188" t="s">
        <v>217</v>
      </c>
      <c r="E173" s="188" t="s">
        <v>461</v>
      </c>
      <c r="F173" s="188" t="s">
        <v>1113</v>
      </c>
      <c r="G173" s="188" t="s">
        <v>413</v>
      </c>
      <c r="H173" s="188" t="s">
        <v>1114</v>
      </c>
    </row>
    <row r="174" spans="1:8" ht="33.75" x14ac:dyDescent="0.2">
      <c r="A174" s="188" t="s">
        <v>1115</v>
      </c>
      <c r="B174" s="188" t="s">
        <v>1116</v>
      </c>
      <c r="C174" s="191" t="s">
        <v>1117</v>
      </c>
      <c r="D174" s="188" t="s">
        <v>217</v>
      </c>
      <c r="E174" s="188" t="s">
        <v>461</v>
      </c>
      <c r="F174" s="188" t="s">
        <v>1118</v>
      </c>
      <c r="G174" s="188" t="s">
        <v>413</v>
      </c>
      <c r="H174" s="188" t="s">
        <v>1119</v>
      </c>
    </row>
    <row r="175" spans="1:8" ht="33.75" x14ac:dyDescent="0.2">
      <c r="A175" s="188" t="s">
        <v>1120</v>
      </c>
      <c r="B175" s="188" t="s">
        <v>1121</v>
      </c>
      <c r="C175" s="191" t="s">
        <v>1122</v>
      </c>
      <c r="D175" s="188" t="s">
        <v>217</v>
      </c>
      <c r="E175" s="188" t="s">
        <v>467</v>
      </c>
      <c r="F175" s="188" t="s">
        <v>1123</v>
      </c>
      <c r="G175" s="188" t="s">
        <v>413</v>
      </c>
      <c r="H175" s="188" t="s">
        <v>1124</v>
      </c>
    </row>
    <row r="176" spans="1:8" ht="33.75" x14ac:dyDescent="0.2">
      <c r="A176" s="188" t="s">
        <v>1125</v>
      </c>
      <c r="B176" s="188" t="s">
        <v>1126</v>
      </c>
      <c r="C176" s="191" t="s">
        <v>1127</v>
      </c>
      <c r="D176" s="188" t="s">
        <v>217</v>
      </c>
      <c r="E176" s="188" t="s">
        <v>461</v>
      </c>
      <c r="F176" s="188" t="s">
        <v>1128</v>
      </c>
      <c r="G176" s="188" t="s">
        <v>413</v>
      </c>
      <c r="H176" s="188" t="s">
        <v>1129</v>
      </c>
    </row>
    <row r="177" spans="1:8" ht="33.75" x14ac:dyDescent="0.2">
      <c r="A177" s="188" t="s">
        <v>1130</v>
      </c>
      <c r="B177" s="188" t="s">
        <v>1131</v>
      </c>
      <c r="C177" s="191" t="s">
        <v>1132</v>
      </c>
      <c r="D177" s="188" t="s">
        <v>217</v>
      </c>
      <c r="E177" s="188" t="s">
        <v>467</v>
      </c>
      <c r="F177" s="188" t="s">
        <v>1133</v>
      </c>
      <c r="G177" s="188" t="s">
        <v>413</v>
      </c>
      <c r="H177" s="188" t="s">
        <v>1134</v>
      </c>
    </row>
    <row r="178" spans="1:8" ht="33.75" x14ac:dyDescent="0.2">
      <c r="A178" s="188" t="s">
        <v>1135</v>
      </c>
      <c r="B178" s="188" t="s">
        <v>1136</v>
      </c>
      <c r="C178" s="191" t="s">
        <v>1137</v>
      </c>
      <c r="D178" s="188" t="s">
        <v>217</v>
      </c>
      <c r="E178" s="188" t="s">
        <v>586</v>
      </c>
      <c r="F178" s="188" t="s">
        <v>1138</v>
      </c>
      <c r="G178" s="188" t="s">
        <v>413</v>
      </c>
      <c r="H178" s="188" t="s">
        <v>1139</v>
      </c>
    </row>
    <row r="179" spans="1:8" ht="33.75" x14ac:dyDescent="0.2">
      <c r="A179" s="188" t="s">
        <v>1140</v>
      </c>
      <c r="B179" s="188" t="s">
        <v>1141</v>
      </c>
      <c r="C179" s="191" t="s">
        <v>1142</v>
      </c>
      <c r="D179" s="188" t="s">
        <v>217</v>
      </c>
      <c r="E179" s="188" t="s">
        <v>518</v>
      </c>
      <c r="F179" s="188" t="s">
        <v>1143</v>
      </c>
      <c r="G179" s="188" t="s">
        <v>413</v>
      </c>
      <c r="H179" s="188" t="s">
        <v>1144</v>
      </c>
    </row>
    <row r="180" spans="1:8" ht="33.75" x14ac:dyDescent="0.2">
      <c r="A180" s="188" t="s">
        <v>1145</v>
      </c>
      <c r="B180" s="188" t="s">
        <v>1146</v>
      </c>
      <c r="C180" s="191" t="s">
        <v>1147</v>
      </c>
      <c r="D180" s="188" t="s">
        <v>217</v>
      </c>
      <c r="E180" s="188" t="s">
        <v>518</v>
      </c>
      <c r="F180" s="188" t="s">
        <v>1148</v>
      </c>
      <c r="G180" s="188" t="s">
        <v>413</v>
      </c>
      <c r="H180" s="188" t="s">
        <v>1149</v>
      </c>
    </row>
    <row r="181" spans="1:8" ht="33.75" x14ac:dyDescent="0.2">
      <c r="A181" s="188" t="s">
        <v>1150</v>
      </c>
      <c r="B181" s="188" t="s">
        <v>1151</v>
      </c>
      <c r="C181" s="191" t="s">
        <v>1152</v>
      </c>
      <c r="D181" s="188" t="s">
        <v>217</v>
      </c>
      <c r="E181" s="188" t="s">
        <v>518</v>
      </c>
      <c r="F181" s="188" t="s">
        <v>1153</v>
      </c>
      <c r="G181" s="188" t="s">
        <v>413</v>
      </c>
      <c r="H181" s="188" t="s">
        <v>1154</v>
      </c>
    </row>
    <row r="182" spans="1:8" ht="33.75" x14ac:dyDescent="0.2">
      <c r="A182" s="188" t="s">
        <v>1155</v>
      </c>
      <c r="B182" s="188" t="s">
        <v>1156</v>
      </c>
      <c r="C182" s="191" t="s">
        <v>1157</v>
      </c>
      <c r="D182" s="188" t="s">
        <v>217</v>
      </c>
      <c r="E182" s="188" t="s">
        <v>586</v>
      </c>
      <c r="F182" s="188" t="s">
        <v>1158</v>
      </c>
      <c r="G182" s="188" t="s">
        <v>413</v>
      </c>
      <c r="H182" s="188" t="s">
        <v>1159</v>
      </c>
    </row>
    <row r="183" spans="1:8" ht="33.75" x14ac:dyDescent="0.2">
      <c r="A183" s="188" t="s">
        <v>1160</v>
      </c>
      <c r="B183" s="188" t="s">
        <v>1161</v>
      </c>
      <c r="C183" s="191" t="s">
        <v>1162</v>
      </c>
      <c r="D183" s="188" t="s">
        <v>217</v>
      </c>
      <c r="E183" s="188" t="s">
        <v>586</v>
      </c>
      <c r="F183" s="188" t="s">
        <v>1163</v>
      </c>
      <c r="G183" s="188" t="s">
        <v>413</v>
      </c>
      <c r="H183" s="188" t="s">
        <v>1164</v>
      </c>
    </row>
    <row r="184" spans="1:8" ht="33.75" x14ac:dyDescent="0.2">
      <c r="A184" s="188" t="s">
        <v>1165</v>
      </c>
      <c r="B184" s="188" t="s">
        <v>1166</v>
      </c>
      <c r="C184" s="191" t="s">
        <v>1167</v>
      </c>
      <c r="D184" s="188" t="s">
        <v>217</v>
      </c>
      <c r="E184" s="188" t="s">
        <v>586</v>
      </c>
      <c r="F184" s="188" t="s">
        <v>1168</v>
      </c>
      <c r="G184" s="188" t="s">
        <v>413</v>
      </c>
      <c r="H184" s="188" t="s">
        <v>1169</v>
      </c>
    </row>
    <row r="185" spans="1:8" ht="33.75" x14ac:dyDescent="0.2">
      <c r="A185" s="188" t="s">
        <v>1170</v>
      </c>
      <c r="B185" s="188" t="s">
        <v>1171</v>
      </c>
      <c r="C185" s="191" t="s">
        <v>1172</v>
      </c>
      <c r="D185" s="188" t="s">
        <v>217</v>
      </c>
      <c r="E185" s="188" t="s">
        <v>434</v>
      </c>
      <c r="F185" s="188" t="s">
        <v>1173</v>
      </c>
      <c r="G185" s="188" t="s">
        <v>413</v>
      </c>
      <c r="H185" s="188" t="s">
        <v>1174</v>
      </c>
    </row>
    <row r="186" spans="1:8" ht="33.75" x14ac:dyDescent="0.2">
      <c r="A186" s="188" t="s">
        <v>1175</v>
      </c>
      <c r="B186" s="188" t="s">
        <v>1176</v>
      </c>
      <c r="C186" s="191" t="s">
        <v>1177</v>
      </c>
      <c r="D186" s="188" t="s">
        <v>217</v>
      </c>
      <c r="E186" s="188" t="s">
        <v>434</v>
      </c>
      <c r="F186" s="188" t="s">
        <v>1178</v>
      </c>
      <c r="G186" s="188" t="s">
        <v>413</v>
      </c>
      <c r="H186" s="188" t="s">
        <v>1179</v>
      </c>
    </row>
    <row r="187" spans="1:8" ht="33.75" x14ac:dyDescent="0.2">
      <c r="A187" s="188" t="s">
        <v>1180</v>
      </c>
      <c r="B187" s="188" t="s">
        <v>1181</v>
      </c>
      <c r="C187" s="191" t="s">
        <v>1182</v>
      </c>
      <c r="D187" s="188" t="s">
        <v>217</v>
      </c>
      <c r="E187" s="188" t="s">
        <v>434</v>
      </c>
      <c r="F187" s="188" t="s">
        <v>1183</v>
      </c>
      <c r="G187" s="188" t="s">
        <v>413</v>
      </c>
      <c r="H187" s="188" t="s">
        <v>1184</v>
      </c>
    </row>
    <row r="188" spans="1:8" ht="33.75" x14ac:dyDescent="0.2">
      <c r="A188" s="188" t="s">
        <v>1185</v>
      </c>
      <c r="B188" s="188" t="s">
        <v>1186</v>
      </c>
      <c r="C188" s="191" t="s">
        <v>1187</v>
      </c>
      <c r="D188" s="188" t="s">
        <v>217</v>
      </c>
      <c r="E188" s="188" t="s">
        <v>434</v>
      </c>
      <c r="F188" s="188" t="s">
        <v>1188</v>
      </c>
      <c r="G188" s="188" t="s">
        <v>413</v>
      </c>
      <c r="H188" s="188" t="s">
        <v>1189</v>
      </c>
    </row>
    <row r="189" spans="1:8" ht="22.5" x14ac:dyDescent="0.2">
      <c r="A189" s="188" t="s">
        <v>1190</v>
      </c>
      <c r="B189" s="188" t="s">
        <v>1191</v>
      </c>
      <c r="C189" s="191" t="s">
        <v>1192</v>
      </c>
      <c r="D189" s="188" t="s">
        <v>466</v>
      </c>
      <c r="E189" s="188" t="s">
        <v>562</v>
      </c>
      <c r="F189" s="188" t="s">
        <v>623</v>
      </c>
      <c r="G189" s="188" t="s">
        <v>413</v>
      </c>
      <c r="H189" s="188" t="s">
        <v>1193</v>
      </c>
    </row>
    <row r="190" spans="1:8" ht="22.5" x14ac:dyDescent="0.2">
      <c r="A190" s="188" t="s">
        <v>1194</v>
      </c>
      <c r="B190" s="188" t="s">
        <v>1195</v>
      </c>
      <c r="C190" s="191" t="s">
        <v>1196</v>
      </c>
      <c r="D190" s="188" t="s">
        <v>466</v>
      </c>
      <c r="E190" s="188" t="s">
        <v>562</v>
      </c>
      <c r="F190" s="188" t="s">
        <v>1197</v>
      </c>
      <c r="G190" s="188" t="s">
        <v>413</v>
      </c>
      <c r="H190" s="188" t="s">
        <v>1198</v>
      </c>
    </row>
    <row r="191" spans="1:8" ht="22.5" x14ac:dyDescent="0.2">
      <c r="A191" s="188" t="s">
        <v>1199</v>
      </c>
      <c r="B191" s="188" t="s">
        <v>1200</v>
      </c>
      <c r="C191" s="191" t="s">
        <v>1201</v>
      </c>
      <c r="D191" s="188" t="s">
        <v>466</v>
      </c>
      <c r="E191" s="211" t="s">
        <v>1202</v>
      </c>
      <c r="F191" s="188" t="s">
        <v>1203</v>
      </c>
      <c r="G191" s="188" t="s">
        <v>413</v>
      </c>
      <c r="H191" s="188" t="s">
        <v>1204</v>
      </c>
    </row>
    <row r="192" spans="1:8" ht="22.5" x14ac:dyDescent="0.2">
      <c r="A192" s="188" t="s">
        <v>1205</v>
      </c>
      <c r="B192" s="188" t="s">
        <v>1206</v>
      </c>
      <c r="C192" s="191" t="s">
        <v>1207</v>
      </c>
      <c r="D192" s="188" t="s">
        <v>466</v>
      </c>
      <c r="E192" s="188" t="s">
        <v>477</v>
      </c>
      <c r="F192" s="188" t="s">
        <v>1208</v>
      </c>
      <c r="G192" s="188" t="s">
        <v>413</v>
      </c>
      <c r="H192" s="188" t="s">
        <v>1209</v>
      </c>
    </row>
    <row r="193" spans="1:8" ht="22.5" x14ac:dyDescent="0.2">
      <c r="A193" s="188" t="s">
        <v>1210</v>
      </c>
      <c r="B193" s="188" t="s">
        <v>1211</v>
      </c>
      <c r="C193" s="191" t="s">
        <v>1212</v>
      </c>
      <c r="D193" s="188" t="s">
        <v>466</v>
      </c>
      <c r="E193" s="188" t="s">
        <v>1213</v>
      </c>
      <c r="F193" s="188" t="s">
        <v>1214</v>
      </c>
      <c r="G193" s="188" t="s">
        <v>413</v>
      </c>
      <c r="H193" s="188" t="s">
        <v>1215</v>
      </c>
    </row>
    <row r="194" spans="1:8" ht="22.5" x14ac:dyDescent="0.2">
      <c r="A194" s="188" t="s">
        <v>1216</v>
      </c>
      <c r="B194" s="188" t="s">
        <v>1217</v>
      </c>
      <c r="C194" s="191" t="s">
        <v>1218</v>
      </c>
      <c r="D194" s="188" t="s">
        <v>466</v>
      </c>
      <c r="E194" s="188" t="s">
        <v>1219</v>
      </c>
      <c r="F194" s="188" t="s">
        <v>1220</v>
      </c>
      <c r="G194" s="188" t="s">
        <v>413</v>
      </c>
      <c r="H194" s="188" t="s">
        <v>1221</v>
      </c>
    </row>
    <row r="195" spans="1:8" ht="22.5" x14ac:dyDescent="0.2">
      <c r="A195" s="188" t="s">
        <v>1222</v>
      </c>
      <c r="B195" s="188" t="s">
        <v>1223</v>
      </c>
      <c r="C195" s="191" t="s">
        <v>1224</v>
      </c>
      <c r="D195" s="188" t="s">
        <v>466</v>
      </c>
      <c r="E195" s="188" t="s">
        <v>1219</v>
      </c>
      <c r="F195" s="188" t="s">
        <v>1225</v>
      </c>
      <c r="G195" s="188" t="s">
        <v>413</v>
      </c>
      <c r="H195" s="188" t="s">
        <v>1226</v>
      </c>
    </row>
    <row r="196" spans="1:8" ht="22.5" x14ac:dyDescent="0.2">
      <c r="A196" s="188" t="s">
        <v>1227</v>
      </c>
      <c r="B196" s="188" t="s">
        <v>1228</v>
      </c>
      <c r="C196" s="191" t="s">
        <v>1229</v>
      </c>
      <c r="D196" s="188" t="s">
        <v>466</v>
      </c>
      <c r="E196" s="188" t="s">
        <v>562</v>
      </c>
      <c r="F196" s="188" t="s">
        <v>1230</v>
      </c>
      <c r="G196" s="188" t="s">
        <v>413</v>
      </c>
      <c r="H196" s="188" t="s">
        <v>1231</v>
      </c>
    </row>
    <row r="197" spans="1:8" ht="22.5" x14ac:dyDescent="0.2">
      <c r="A197" s="188" t="s">
        <v>1232</v>
      </c>
      <c r="B197" s="188" t="s">
        <v>1233</v>
      </c>
      <c r="C197" s="191" t="s">
        <v>1234</v>
      </c>
      <c r="D197" s="188" t="s">
        <v>466</v>
      </c>
      <c r="E197" s="188" t="s">
        <v>562</v>
      </c>
      <c r="F197" s="188" t="s">
        <v>1235</v>
      </c>
      <c r="G197" s="188" t="s">
        <v>413</v>
      </c>
      <c r="H197" s="188" t="s">
        <v>1236</v>
      </c>
    </row>
    <row r="198" spans="1:8" ht="22.5" x14ac:dyDescent="0.2">
      <c r="A198" s="188" t="s">
        <v>1237</v>
      </c>
      <c r="B198" s="188" t="s">
        <v>1238</v>
      </c>
      <c r="C198" s="191" t="s">
        <v>1239</v>
      </c>
      <c r="D198" s="188" t="s">
        <v>466</v>
      </c>
      <c r="E198" s="188" t="s">
        <v>562</v>
      </c>
      <c r="F198" s="188" t="s">
        <v>1240</v>
      </c>
      <c r="G198" s="188" t="s">
        <v>413</v>
      </c>
      <c r="H198" s="188" t="s">
        <v>1241</v>
      </c>
    </row>
    <row r="199" spans="1:8" ht="22.5" x14ac:dyDescent="0.2">
      <c r="A199" s="188" t="s">
        <v>1242</v>
      </c>
      <c r="B199" s="188" t="s">
        <v>1243</v>
      </c>
      <c r="C199" s="191" t="s">
        <v>1244</v>
      </c>
      <c r="D199" s="188" t="s">
        <v>466</v>
      </c>
      <c r="E199" s="188" t="s">
        <v>1071</v>
      </c>
      <c r="F199" s="188" t="s">
        <v>1245</v>
      </c>
      <c r="G199" s="188" t="s">
        <v>413</v>
      </c>
      <c r="H199" s="188" t="s">
        <v>1246</v>
      </c>
    </row>
    <row r="200" spans="1:8" ht="22.5" x14ac:dyDescent="0.2">
      <c r="A200" s="188" t="s">
        <v>1247</v>
      </c>
      <c r="B200" s="188" t="s">
        <v>1248</v>
      </c>
      <c r="C200" s="191" t="s">
        <v>1249</v>
      </c>
      <c r="D200" s="188" t="s">
        <v>466</v>
      </c>
      <c r="E200" s="188" t="s">
        <v>1071</v>
      </c>
      <c r="F200" s="188" t="s">
        <v>1250</v>
      </c>
      <c r="G200" s="188" t="s">
        <v>413</v>
      </c>
      <c r="H200" s="188" t="s">
        <v>1251</v>
      </c>
    </row>
    <row r="201" spans="1:8" ht="22.5" x14ac:dyDescent="0.2">
      <c r="A201" s="188" t="s">
        <v>1252</v>
      </c>
      <c r="B201" s="188" t="s">
        <v>1253</v>
      </c>
      <c r="C201" s="191" t="s">
        <v>1254</v>
      </c>
      <c r="D201" s="188" t="s">
        <v>466</v>
      </c>
      <c r="E201" s="188" t="s">
        <v>1071</v>
      </c>
      <c r="F201" s="188" t="s">
        <v>1255</v>
      </c>
      <c r="G201" s="188" t="s">
        <v>413</v>
      </c>
      <c r="H201" s="188" t="s">
        <v>1256</v>
      </c>
    </row>
    <row r="202" spans="1:8" ht="22.5" x14ac:dyDescent="0.2">
      <c r="A202" s="188" t="s">
        <v>1257</v>
      </c>
      <c r="B202" s="188" t="s">
        <v>1258</v>
      </c>
      <c r="C202" s="191" t="s">
        <v>1259</v>
      </c>
      <c r="D202" s="188" t="s">
        <v>466</v>
      </c>
      <c r="E202" s="188" t="s">
        <v>411</v>
      </c>
      <c r="F202" s="188" t="s">
        <v>1260</v>
      </c>
      <c r="G202" s="188" t="s">
        <v>413</v>
      </c>
      <c r="H202" s="188" t="s">
        <v>1261</v>
      </c>
    </row>
    <row r="203" spans="1:8" ht="22.5" x14ac:dyDescent="0.2">
      <c r="A203" s="188" t="s">
        <v>1262</v>
      </c>
      <c r="B203" s="188" t="s">
        <v>1263</v>
      </c>
      <c r="C203" s="191" t="s">
        <v>1264</v>
      </c>
      <c r="D203" s="188" t="s">
        <v>466</v>
      </c>
      <c r="E203" s="188" t="s">
        <v>411</v>
      </c>
      <c r="F203" s="188" t="s">
        <v>1265</v>
      </c>
      <c r="G203" s="188" t="s">
        <v>413</v>
      </c>
      <c r="H203" s="188" t="s">
        <v>1266</v>
      </c>
    </row>
    <row r="204" spans="1:8" ht="22.5" x14ac:dyDescent="0.2">
      <c r="A204" s="188" t="s">
        <v>1267</v>
      </c>
      <c r="B204" s="188" t="s">
        <v>1268</v>
      </c>
      <c r="C204" s="191" t="s">
        <v>1269</v>
      </c>
      <c r="D204" s="188" t="s">
        <v>466</v>
      </c>
      <c r="E204" s="188" t="s">
        <v>411</v>
      </c>
      <c r="F204" s="188" t="s">
        <v>1270</v>
      </c>
      <c r="G204" s="188" t="s">
        <v>413</v>
      </c>
      <c r="H204" s="188" t="s">
        <v>1271</v>
      </c>
    </row>
    <row r="205" spans="1:8" ht="22.5" x14ac:dyDescent="0.2">
      <c r="A205" s="188" t="s">
        <v>1272</v>
      </c>
      <c r="B205" s="188" t="s">
        <v>1273</v>
      </c>
      <c r="C205" s="191" t="s">
        <v>1274</v>
      </c>
      <c r="D205" s="188" t="s">
        <v>466</v>
      </c>
      <c r="E205" s="188" t="s">
        <v>461</v>
      </c>
      <c r="F205" s="188" t="s">
        <v>1275</v>
      </c>
      <c r="G205" s="188" t="s">
        <v>413</v>
      </c>
      <c r="H205" s="188" t="s">
        <v>1276</v>
      </c>
    </row>
    <row r="206" spans="1:8" ht="22.5" x14ac:dyDescent="0.2">
      <c r="A206" s="188" t="s">
        <v>1277</v>
      </c>
      <c r="B206" s="188" t="s">
        <v>1278</v>
      </c>
      <c r="C206" s="191" t="s">
        <v>1279</v>
      </c>
      <c r="D206" s="188" t="s">
        <v>466</v>
      </c>
      <c r="E206" s="188" t="s">
        <v>461</v>
      </c>
      <c r="F206" s="188" t="s">
        <v>1280</v>
      </c>
      <c r="G206" s="188" t="s">
        <v>413</v>
      </c>
      <c r="H206" s="188" t="s">
        <v>1089</v>
      </c>
    </row>
    <row r="207" spans="1:8" ht="22.5" x14ac:dyDescent="0.2">
      <c r="A207" s="188" t="s">
        <v>1281</v>
      </c>
      <c r="B207" s="188" t="s">
        <v>1282</v>
      </c>
      <c r="C207" s="191" t="s">
        <v>1283</v>
      </c>
      <c r="D207" s="188" t="s">
        <v>466</v>
      </c>
      <c r="E207" s="188" t="s">
        <v>461</v>
      </c>
      <c r="F207" s="188" t="s">
        <v>1284</v>
      </c>
      <c r="G207" s="188" t="s">
        <v>413</v>
      </c>
      <c r="H207" s="188" t="s">
        <v>1285</v>
      </c>
    </row>
    <row r="208" spans="1:8" ht="22.5" x14ac:dyDescent="0.2">
      <c r="A208" s="188" t="s">
        <v>1286</v>
      </c>
      <c r="B208" s="188" t="s">
        <v>1287</v>
      </c>
      <c r="C208" s="191" t="s">
        <v>1288</v>
      </c>
      <c r="D208" s="188" t="s">
        <v>466</v>
      </c>
      <c r="E208" s="188" t="s">
        <v>411</v>
      </c>
      <c r="F208" s="188" t="s">
        <v>1289</v>
      </c>
      <c r="G208" s="188" t="s">
        <v>413</v>
      </c>
      <c r="H208" s="188" t="s">
        <v>1290</v>
      </c>
    </row>
    <row r="209" spans="1:8" ht="22.5" x14ac:dyDescent="0.2">
      <c r="A209" s="188" t="s">
        <v>1291</v>
      </c>
      <c r="B209" s="188" t="s">
        <v>1292</v>
      </c>
      <c r="C209" s="191" t="s">
        <v>1293</v>
      </c>
      <c r="D209" s="188" t="s">
        <v>466</v>
      </c>
      <c r="E209" s="188" t="s">
        <v>567</v>
      </c>
      <c r="F209" s="188" t="s">
        <v>1294</v>
      </c>
      <c r="G209" s="188" t="s">
        <v>413</v>
      </c>
      <c r="H209" s="188" t="s">
        <v>1295</v>
      </c>
    </row>
    <row r="210" spans="1:8" ht="22.5" x14ac:dyDescent="0.2">
      <c r="A210" s="188" t="s">
        <v>1296</v>
      </c>
      <c r="B210" s="188" t="s">
        <v>1297</v>
      </c>
      <c r="C210" s="191" t="s">
        <v>1298</v>
      </c>
      <c r="D210" s="188" t="s">
        <v>466</v>
      </c>
      <c r="E210" s="188" t="s">
        <v>411</v>
      </c>
      <c r="F210" s="188" t="s">
        <v>1299</v>
      </c>
      <c r="G210" s="188" t="s">
        <v>413</v>
      </c>
      <c r="H210" s="188" t="s">
        <v>1300</v>
      </c>
    </row>
    <row r="211" spans="1:8" ht="22.5" x14ac:dyDescent="0.2">
      <c r="A211" s="188" t="s">
        <v>1301</v>
      </c>
      <c r="B211" s="188" t="s">
        <v>1302</v>
      </c>
      <c r="C211" s="191" t="s">
        <v>1303</v>
      </c>
      <c r="D211" s="188" t="s">
        <v>466</v>
      </c>
      <c r="E211" s="188" t="s">
        <v>562</v>
      </c>
      <c r="F211" s="188" t="s">
        <v>1304</v>
      </c>
      <c r="G211" s="188" t="s">
        <v>413</v>
      </c>
      <c r="H211" s="188" t="s">
        <v>1305</v>
      </c>
    </row>
    <row r="212" spans="1:8" ht="22.5" x14ac:dyDescent="0.2">
      <c r="A212" s="188" t="s">
        <v>1306</v>
      </c>
      <c r="B212" s="188" t="s">
        <v>1307</v>
      </c>
      <c r="C212" s="191" t="s">
        <v>1308</v>
      </c>
      <c r="D212" s="188" t="s">
        <v>466</v>
      </c>
      <c r="E212" s="188" t="s">
        <v>411</v>
      </c>
      <c r="F212" s="188" t="s">
        <v>1014</v>
      </c>
      <c r="G212" s="188" t="s">
        <v>413</v>
      </c>
      <c r="H212" s="188" t="s">
        <v>1309</v>
      </c>
    </row>
    <row r="213" spans="1:8" ht="22.5" x14ac:dyDescent="0.2">
      <c r="A213" s="188" t="s">
        <v>1310</v>
      </c>
      <c r="B213" s="188" t="s">
        <v>1311</v>
      </c>
      <c r="C213" s="191" t="s">
        <v>1312</v>
      </c>
      <c r="D213" s="188" t="s">
        <v>466</v>
      </c>
      <c r="E213" s="188" t="s">
        <v>1313</v>
      </c>
      <c r="F213" s="188" t="s">
        <v>1314</v>
      </c>
      <c r="G213" s="188" t="s">
        <v>413</v>
      </c>
      <c r="H213" s="188" t="s">
        <v>1315</v>
      </c>
    </row>
    <row r="214" spans="1:8" ht="22.5" x14ac:dyDescent="0.2">
      <c r="A214" s="188" t="s">
        <v>1316</v>
      </c>
      <c r="B214" s="188" t="s">
        <v>1317</v>
      </c>
      <c r="C214" s="191" t="s">
        <v>1318</v>
      </c>
      <c r="D214" s="188" t="s">
        <v>466</v>
      </c>
      <c r="E214" s="188" t="s">
        <v>627</v>
      </c>
      <c r="F214" s="188" t="s">
        <v>304</v>
      </c>
      <c r="G214" s="188" t="s">
        <v>413</v>
      </c>
      <c r="H214" s="188" t="s">
        <v>1319</v>
      </c>
    </row>
    <row r="215" spans="1:8" ht="22.5" x14ac:dyDescent="0.2">
      <c r="A215" s="188" t="s">
        <v>1320</v>
      </c>
      <c r="B215" s="188" t="s">
        <v>1321</v>
      </c>
      <c r="C215" s="191" t="s">
        <v>1322</v>
      </c>
      <c r="D215" s="188" t="s">
        <v>466</v>
      </c>
      <c r="E215" s="188" t="s">
        <v>627</v>
      </c>
      <c r="F215" s="188" t="s">
        <v>1323</v>
      </c>
      <c r="G215" s="188" t="s">
        <v>413</v>
      </c>
      <c r="H215" s="188" t="s">
        <v>1040</v>
      </c>
    </row>
    <row r="216" spans="1:8" ht="22.5" x14ac:dyDescent="0.2">
      <c r="A216" s="188" t="s">
        <v>1324</v>
      </c>
      <c r="B216" s="188" t="s">
        <v>1325</v>
      </c>
      <c r="C216" s="191" t="s">
        <v>1326</v>
      </c>
      <c r="D216" s="188" t="s">
        <v>466</v>
      </c>
      <c r="E216" s="188" t="s">
        <v>461</v>
      </c>
      <c r="F216" s="188" t="s">
        <v>1327</v>
      </c>
      <c r="G216" s="188" t="s">
        <v>413</v>
      </c>
      <c r="H216" s="188" t="s">
        <v>1328</v>
      </c>
    </row>
    <row r="217" spans="1:8" ht="22.5" x14ac:dyDescent="0.2">
      <c r="A217" s="188" t="s">
        <v>1329</v>
      </c>
      <c r="B217" s="188" t="s">
        <v>1330</v>
      </c>
      <c r="C217" s="191" t="s">
        <v>1331</v>
      </c>
      <c r="D217" s="188" t="s">
        <v>466</v>
      </c>
      <c r="E217" s="188" t="s">
        <v>429</v>
      </c>
      <c r="F217" s="188" t="s">
        <v>1332</v>
      </c>
      <c r="G217" s="188" t="s">
        <v>413</v>
      </c>
      <c r="H217" s="188" t="s">
        <v>1333</v>
      </c>
    </row>
    <row r="218" spans="1:8" ht="22.5" x14ac:dyDescent="0.2">
      <c r="A218" s="188" t="s">
        <v>1334</v>
      </c>
      <c r="B218" s="188" t="s">
        <v>1335</v>
      </c>
      <c r="C218" s="191" t="s">
        <v>1336</v>
      </c>
      <c r="D218" s="188" t="s">
        <v>466</v>
      </c>
      <c r="E218" s="188" t="s">
        <v>1337</v>
      </c>
      <c r="F218" s="188" t="s">
        <v>1338</v>
      </c>
      <c r="G218" s="188" t="s">
        <v>413</v>
      </c>
      <c r="H218" s="188" t="s">
        <v>1339</v>
      </c>
    </row>
    <row r="219" spans="1:8" ht="22.5" x14ac:dyDescent="0.2">
      <c r="A219" s="188" t="s">
        <v>1340</v>
      </c>
      <c r="B219" s="188" t="s">
        <v>1341</v>
      </c>
      <c r="C219" s="191" t="s">
        <v>1342</v>
      </c>
      <c r="D219" s="188" t="s">
        <v>466</v>
      </c>
      <c r="E219" s="188" t="s">
        <v>411</v>
      </c>
      <c r="F219" s="188" t="s">
        <v>1343</v>
      </c>
      <c r="G219" s="188" t="s">
        <v>413</v>
      </c>
      <c r="H219" s="188" t="s">
        <v>1344</v>
      </c>
    </row>
    <row r="220" spans="1:8" ht="33.75" x14ac:dyDescent="0.2">
      <c r="A220" s="188" t="s">
        <v>1345</v>
      </c>
      <c r="B220" s="188" t="s">
        <v>1346</v>
      </c>
      <c r="C220" s="191" t="s">
        <v>1347</v>
      </c>
      <c r="D220" s="188" t="s">
        <v>466</v>
      </c>
      <c r="E220" s="188" t="s">
        <v>434</v>
      </c>
      <c r="F220" s="188" t="s">
        <v>1348</v>
      </c>
      <c r="G220" s="188" t="s">
        <v>413</v>
      </c>
      <c r="H220" s="188" t="s">
        <v>1349</v>
      </c>
    </row>
    <row r="221" spans="1:8" ht="33.75" x14ac:dyDescent="0.2">
      <c r="A221" s="188" t="s">
        <v>1350</v>
      </c>
      <c r="B221" s="188" t="s">
        <v>1351</v>
      </c>
      <c r="C221" s="191" t="s">
        <v>1352</v>
      </c>
      <c r="D221" s="188" t="s">
        <v>466</v>
      </c>
      <c r="E221" s="188" t="s">
        <v>461</v>
      </c>
      <c r="F221" s="188" t="s">
        <v>1353</v>
      </c>
      <c r="G221" s="188" t="s">
        <v>413</v>
      </c>
      <c r="H221" s="188" t="s">
        <v>1354</v>
      </c>
    </row>
    <row r="222" spans="1:8" ht="33.75" x14ac:dyDescent="0.2">
      <c r="A222" s="188" t="s">
        <v>1355</v>
      </c>
      <c r="B222" s="188" t="s">
        <v>1356</v>
      </c>
      <c r="C222" s="191" t="s">
        <v>1357</v>
      </c>
      <c r="D222" s="188" t="s">
        <v>466</v>
      </c>
      <c r="E222" s="188" t="s">
        <v>1358</v>
      </c>
      <c r="F222" s="188" t="s">
        <v>1359</v>
      </c>
      <c r="G222" s="188" t="s">
        <v>413</v>
      </c>
      <c r="H222" s="188" t="s">
        <v>1360</v>
      </c>
    </row>
    <row r="223" spans="1:8" ht="33.75" x14ac:dyDescent="0.2">
      <c r="A223" s="188" t="s">
        <v>1361</v>
      </c>
      <c r="B223" s="188" t="s">
        <v>1362</v>
      </c>
      <c r="C223" s="191" t="s">
        <v>1363</v>
      </c>
      <c r="D223" s="188" t="s">
        <v>466</v>
      </c>
      <c r="E223" s="188" t="s">
        <v>461</v>
      </c>
      <c r="F223" s="188" t="s">
        <v>1364</v>
      </c>
      <c r="G223" s="188" t="s">
        <v>413</v>
      </c>
      <c r="H223" s="188" t="s">
        <v>1365</v>
      </c>
    </row>
    <row r="224" spans="1:8" ht="33.75" x14ac:dyDescent="0.2">
      <c r="A224" s="188" t="s">
        <v>1366</v>
      </c>
      <c r="B224" s="188" t="s">
        <v>1367</v>
      </c>
      <c r="C224" s="191" t="s">
        <v>1368</v>
      </c>
      <c r="D224" s="188" t="s">
        <v>466</v>
      </c>
      <c r="E224" s="188" t="s">
        <v>434</v>
      </c>
      <c r="F224" s="188" t="s">
        <v>1369</v>
      </c>
      <c r="G224" s="188" t="s">
        <v>413</v>
      </c>
      <c r="H224" s="188" t="s">
        <v>1370</v>
      </c>
    </row>
    <row r="225" spans="1:8" ht="22.5" x14ac:dyDescent="0.2">
      <c r="A225" s="188" t="s">
        <v>1371</v>
      </c>
      <c r="B225" s="188" t="s">
        <v>1372</v>
      </c>
      <c r="C225" s="191" t="s">
        <v>1373</v>
      </c>
      <c r="D225" s="188" t="s">
        <v>466</v>
      </c>
      <c r="E225" s="188" t="s">
        <v>461</v>
      </c>
      <c r="F225" s="188" t="s">
        <v>1374</v>
      </c>
      <c r="G225" s="188" t="s">
        <v>413</v>
      </c>
      <c r="H225" s="188" t="s">
        <v>1375</v>
      </c>
    </row>
    <row r="226" spans="1:8" ht="33.75" x14ac:dyDescent="0.2">
      <c r="A226" s="188" t="s">
        <v>1376</v>
      </c>
      <c r="B226" s="188" t="s">
        <v>1377</v>
      </c>
      <c r="C226" s="191" t="s">
        <v>1378</v>
      </c>
      <c r="D226" s="188" t="s">
        <v>217</v>
      </c>
      <c r="E226" s="188" t="s">
        <v>482</v>
      </c>
      <c r="F226" s="188" t="s">
        <v>1379</v>
      </c>
      <c r="G226" s="188" t="s">
        <v>413</v>
      </c>
      <c r="H226" s="188" t="s">
        <v>1380</v>
      </c>
    </row>
    <row r="227" spans="1:8" ht="22.5" x14ac:dyDescent="0.2">
      <c r="A227" s="188" t="s">
        <v>1381</v>
      </c>
      <c r="B227" s="188" t="s">
        <v>1382</v>
      </c>
      <c r="C227" s="191" t="s">
        <v>1383</v>
      </c>
      <c r="D227" s="188" t="s">
        <v>466</v>
      </c>
      <c r="E227" s="188" t="s">
        <v>434</v>
      </c>
      <c r="F227" s="188" t="s">
        <v>1384</v>
      </c>
      <c r="G227" s="188" t="s">
        <v>413</v>
      </c>
      <c r="H227" s="188" t="s">
        <v>1385</v>
      </c>
    </row>
    <row r="228" spans="1:8" ht="22.5" x14ac:dyDescent="0.2">
      <c r="A228" s="188" t="s">
        <v>1386</v>
      </c>
      <c r="B228" s="188" t="s">
        <v>1387</v>
      </c>
      <c r="C228" s="191" t="s">
        <v>1388</v>
      </c>
      <c r="D228" s="188" t="s">
        <v>217</v>
      </c>
      <c r="E228" s="188" t="s">
        <v>444</v>
      </c>
      <c r="F228" s="188" t="s">
        <v>1389</v>
      </c>
      <c r="G228" s="188" t="s">
        <v>413</v>
      </c>
      <c r="H228" s="188" t="s">
        <v>1390</v>
      </c>
    </row>
    <row r="229" spans="1:8" ht="33.75" x14ac:dyDescent="0.2">
      <c r="A229" s="188" t="s">
        <v>1391</v>
      </c>
      <c r="B229" s="188" t="s">
        <v>1392</v>
      </c>
      <c r="C229" s="191" t="s">
        <v>1393</v>
      </c>
      <c r="D229" s="188" t="s">
        <v>466</v>
      </c>
      <c r="E229" s="188" t="s">
        <v>434</v>
      </c>
      <c r="F229" s="188" t="s">
        <v>1394</v>
      </c>
      <c r="G229" s="188" t="s">
        <v>413</v>
      </c>
      <c r="H229" s="188" t="s">
        <v>1395</v>
      </c>
    </row>
    <row r="230" spans="1:8" ht="33.75" x14ac:dyDescent="0.2">
      <c r="A230" s="188" t="s">
        <v>1396</v>
      </c>
      <c r="B230" s="188" t="s">
        <v>1397</v>
      </c>
      <c r="C230" s="191" t="s">
        <v>1398</v>
      </c>
      <c r="D230" s="188" t="s">
        <v>466</v>
      </c>
      <c r="E230" s="188" t="s">
        <v>434</v>
      </c>
      <c r="F230" s="188" t="s">
        <v>1399</v>
      </c>
      <c r="G230" s="188" t="s">
        <v>413</v>
      </c>
      <c r="H230" s="188" t="s">
        <v>1400</v>
      </c>
    </row>
    <row r="231" spans="1:8" ht="33.75" x14ac:dyDescent="0.2">
      <c r="A231" s="188" t="s">
        <v>1401</v>
      </c>
      <c r="B231" s="188" t="s">
        <v>1402</v>
      </c>
      <c r="C231" s="191" t="s">
        <v>1403</v>
      </c>
      <c r="D231" s="188" t="s">
        <v>466</v>
      </c>
      <c r="E231" s="188" t="s">
        <v>434</v>
      </c>
      <c r="F231" s="188" t="s">
        <v>1404</v>
      </c>
      <c r="G231" s="188" t="s">
        <v>413</v>
      </c>
      <c r="H231" s="188" t="s">
        <v>1405</v>
      </c>
    </row>
    <row r="232" spans="1:8" ht="22.5" x14ac:dyDescent="0.2">
      <c r="A232" s="188" t="s">
        <v>1406</v>
      </c>
      <c r="B232" s="188" t="s">
        <v>1407</v>
      </c>
      <c r="C232" s="191" t="s">
        <v>1408</v>
      </c>
      <c r="D232" s="188" t="s">
        <v>466</v>
      </c>
      <c r="E232" s="188" t="s">
        <v>434</v>
      </c>
      <c r="F232" s="188" t="s">
        <v>1409</v>
      </c>
      <c r="G232" s="188" t="s">
        <v>413</v>
      </c>
      <c r="H232" s="188" t="s">
        <v>1410</v>
      </c>
    </row>
    <row r="233" spans="1:8" ht="22.5" x14ac:dyDescent="0.2">
      <c r="A233" s="188" t="s">
        <v>1411</v>
      </c>
      <c r="B233" s="188" t="s">
        <v>1412</v>
      </c>
      <c r="C233" s="191" t="s">
        <v>1413</v>
      </c>
      <c r="D233" s="188" t="s">
        <v>466</v>
      </c>
      <c r="E233" s="188" t="s">
        <v>434</v>
      </c>
      <c r="F233" s="188" t="s">
        <v>1414</v>
      </c>
      <c r="G233" s="188" t="s">
        <v>413</v>
      </c>
      <c r="H233" s="188" t="s">
        <v>1415</v>
      </c>
    </row>
    <row r="234" spans="1:8" ht="22.5" x14ac:dyDescent="0.2">
      <c r="A234" s="188" t="s">
        <v>1416</v>
      </c>
      <c r="B234" s="188" t="s">
        <v>1417</v>
      </c>
      <c r="C234" s="191" t="s">
        <v>1418</v>
      </c>
      <c r="D234" s="188" t="s">
        <v>217</v>
      </c>
      <c r="E234" s="188" t="s">
        <v>518</v>
      </c>
      <c r="F234" s="188" t="s">
        <v>1419</v>
      </c>
      <c r="G234" s="188" t="s">
        <v>413</v>
      </c>
      <c r="H234" s="188" t="s">
        <v>1420</v>
      </c>
    </row>
    <row r="235" spans="1:8" ht="22.5" x14ac:dyDescent="0.2">
      <c r="A235" s="188" t="s">
        <v>1421</v>
      </c>
      <c r="B235" s="188" t="s">
        <v>1422</v>
      </c>
      <c r="C235" s="191" t="s">
        <v>1423</v>
      </c>
      <c r="D235" s="188" t="s">
        <v>217</v>
      </c>
      <c r="E235" s="188" t="s">
        <v>434</v>
      </c>
      <c r="F235" s="188" t="s">
        <v>1424</v>
      </c>
      <c r="G235" s="188" t="s">
        <v>413</v>
      </c>
      <c r="H235" s="188" t="s">
        <v>1425</v>
      </c>
    </row>
    <row r="236" spans="1:8" ht="22.5" x14ac:dyDescent="0.2">
      <c r="A236" s="188" t="s">
        <v>1426</v>
      </c>
      <c r="B236" s="188" t="s">
        <v>1427</v>
      </c>
      <c r="C236" s="191" t="s">
        <v>1428</v>
      </c>
      <c r="D236" s="188" t="s">
        <v>217</v>
      </c>
      <c r="E236" s="188" t="s">
        <v>518</v>
      </c>
      <c r="F236" s="188" t="s">
        <v>1429</v>
      </c>
      <c r="G236" s="188" t="s">
        <v>413</v>
      </c>
      <c r="H236" s="188" t="s">
        <v>1430</v>
      </c>
    </row>
    <row r="237" spans="1:8" ht="22.5" x14ac:dyDescent="0.2">
      <c r="A237" s="188" t="s">
        <v>1431</v>
      </c>
      <c r="B237" s="188" t="s">
        <v>1432</v>
      </c>
      <c r="C237" s="191" t="s">
        <v>1433</v>
      </c>
      <c r="D237" s="188" t="s">
        <v>217</v>
      </c>
      <c r="E237" s="188" t="s">
        <v>434</v>
      </c>
      <c r="F237" s="188" t="s">
        <v>1434</v>
      </c>
      <c r="G237" s="188" t="s">
        <v>413</v>
      </c>
      <c r="H237" s="188" t="s">
        <v>1435</v>
      </c>
    </row>
    <row r="238" spans="1:8" ht="22.5" x14ac:dyDescent="0.2">
      <c r="A238" s="188" t="s">
        <v>1436</v>
      </c>
      <c r="B238" s="188" t="s">
        <v>1437</v>
      </c>
      <c r="C238" s="191" t="s">
        <v>1438</v>
      </c>
      <c r="D238" s="188" t="s">
        <v>217</v>
      </c>
      <c r="E238" s="188" t="s">
        <v>1439</v>
      </c>
      <c r="F238" s="188" t="s">
        <v>1440</v>
      </c>
      <c r="G238" s="188" t="s">
        <v>413</v>
      </c>
      <c r="H238" s="188" t="s">
        <v>1441</v>
      </c>
    </row>
    <row r="239" spans="1:8" ht="22.5" x14ac:dyDescent="0.2">
      <c r="A239" s="188" t="s">
        <v>1442</v>
      </c>
      <c r="B239" s="188" t="s">
        <v>1443</v>
      </c>
      <c r="C239" s="191" t="s">
        <v>1444</v>
      </c>
      <c r="D239" s="188" t="s">
        <v>217</v>
      </c>
      <c r="E239" s="188" t="s">
        <v>586</v>
      </c>
      <c r="F239" s="188" t="s">
        <v>1445</v>
      </c>
      <c r="G239" s="188" t="s">
        <v>413</v>
      </c>
      <c r="H239" s="188" t="s">
        <v>1446</v>
      </c>
    </row>
    <row r="240" spans="1:8" ht="22.5" x14ac:dyDescent="0.2">
      <c r="A240" s="188" t="s">
        <v>1447</v>
      </c>
      <c r="B240" s="188" t="s">
        <v>1448</v>
      </c>
      <c r="C240" s="191" t="s">
        <v>1449</v>
      </c>
      <c r="D240" s="188" t="s">
        <v>217</v>
      </c>
      <c r="E240" s="188" t="s">
        <v>586</v>
      </c>
      <c r="F240" s="188" t="s">
        <v>1450</v>
      </c>
      <c r="G240" s="188" t="s">
        <v>413</v>
      </c>
      <c r="H240" s="188" t="s">
        <v>1451</v>
      </c>
    </row>
    <row r="241" spans="1:8" ht="22.5" x14ac:dyDescent="0.2">
      <c r="A241" s="188" t="s">
        <v>1452</v>
      </c>
      <c r="B241" s="188" t="s">
        <v>1453</v>
      </c>
      <c r="C241" s="191" t="s">
        <v>1454</v>
      </c>
      <c r="D241" s="188" t="s">
        <v>217</v>
      </c>
      <c r="E241" s="188" t="s">
        <v>434</v>
      </c>
      <c r="F241" s="188" t="s">
        <v>1455</v>
      </c>
      <c r="G241" s="188" t="s">
        <v>413</v>
      </c>
      <c r="H241" s="188" t="s">
        <v>1456</v>
      </c>
    </row>
    <row r="242" spans="1:8" ht="22.5" x14ac:dyDescent="0.2">
      <c r="A242" s="188" t="s">
        <v>1457</v>
      </c>
      <c r="B242" s="188" t="s">
        <v>1458</v>
      </c>
      <c r="C242" s="191" t="s">
        <v>1459</v>
      </c>
      <c r="D242" s="188" t="s">
        <v>217</v>
      </c>
      <c r="E242" s="188" t="s">
        <v>434</v>
      </c>
      <c r="F242" s="188" t="s">
        <v>1460</v>
      </c>
      <c r="G242" s="188" t="s">
        <v>413</v>
      </c>
      <c r="H242" s="188" t="s">
        <v>1461</v>
      </c>
    </row>
    <row r="243" spans="1:8" ht="22.5" x14ac:dyDescent="0.2">
      <c r="A243" s="188" t="s">
        <v>1462</v>
      </c>
      <c r="B243" s="188" t="s">
        <v>1463</v>
      </c>
      <c r="C243" s="191" t="s">
        <v>1464</v>
      </c>
      <c r="D243" s="188" t="s">
        <v>217</v>
      </c>
      <c r="E243" s="188" t="s">
        <v>434</v>
      </c>
      <c r="F243" s="188" t="s">
        <v>1465</v>
      </c>
      <c r="G243" s="188" t="s">
        <v>413</v>
      </c>
      <c r="H243" s="188" t="s">
        <v>1466</v>
      </c>
    </row>
    <row r="244" spans="1:8" ht="22.5" x14ac:dyDescent="0.2">
      <c r="A244" s="188" t="s">
        <v>1467</v>
      </c>
      <c r="B244" s="188" t="s">
        <v>1468</v>
      </c>
      <c r="C244" s="191" t="s">
        <v>1469</v>
      </c>
      <c r="D244" s="188" t="s">
        <v>217</v>
      </c>
      <c r="E244" s="188" t="s">
        <v>444</v>
      </c>
      <c r="F244" s="188" t="s">
        <v>1470</v>
      </c>
      <c r="G244" s="188" t="s">
        <v>413</v>
      </c>
      <c r="H244" s="188" t="s">
        <v>1471</v>
      </c>
    </row>
    <row r="245" spans="1:8" ht="22.5" x14ac:dyDescent="0.2">
      <c r="A245" s="188" t="s">
        <v>1472</v>
      </c>
      <c r="B245" s="188" t="s">
        <v>1473</v>
      </c>
      <c r="C245" s="191" t="s">
        <v>1474</v>
      </c>
      <c r="D245" s="188" t="s">
        <v>217</v>
      </c>
      <c r="E245" s="188" t="s">
        <v>656</v>
      </c>
      <c r="F245" s="188" t="s">
        <v>1475</v>
      </c>
      <c r="G245" s="188" t="s">
        <v>413</v>
      </c>
      <c r="H245" s="188" t="s">
        <v>1476</v>
      </c>
    </row>
    <row r="246" spans="1:8" ht="22.5" x14ac:dyDescent="0.2">
      <c r="A246" s="188" t="s">
        <v>1477</v>
      </c>
      <c r="B246" s="188" t="s">
        <v>1478</v>
      </c>
      <c r="C246" s="191" t="s">
        <v>1479</v>
      </c>
      <c r="D246" s="188" t="s">
        <v>217</v>
      </c>
      <c r="E246" s="188" t="s">
        <v>656</v>
      </c>
      <c r="F246" s="188" t="s">
        <v>1480</v>
      </c>
      <c r="G246" s="188" t="s">
        <v>413</v>
      </c>
      <c r="H246" s="188" t="s">
        <v>1481</v>
      </c>
    </row>
    <row r="247" spans="1:8" ht="33.75" x14ac:dyDescent="0.2">
      <c r="A247" s="188" t="s">
        <v>1482</v>
      </c>
      <c r="B247" s="188" t="s">
        <v>1483</v>
      </c>
      <c r="C247" s="191" t="s">
        <v>1484</v>
      </c>
      <c r="D247" s="188" t="s">
        <v>217</v>
      </c>
      <c r="E247" s="188" t="s">
        <v>444</v>
      </c>
      <c r="F247" s="188" t="s">
        <v>1485</v>
      </c>
      <c r="G247" s="188" t="s">
        <v>413</v>
      </c>
      <c r="H247" s="188" t="s">
        <v>1486</v>
      </c>
    </row>
    <row r="248" spans="1:8" ht="33.75" x14ac:dyDescent="0.2">
      <c r="A248" s="188" t="s">
        <v>1487</v>
      </c>
      <c r="B248" s="188" t="s">
        <v>1488</v>
      </c>
      <c r="C248" s="191" t="s">
        <v>1489</v>
      </c>
      <c r="D248" s="188" t="s">
        <v>217</v>
      </c>
      <c r="E248" s="188" t="s">
        <v>444</v>
      </c>
      <c r="F248" s="188" t="s">
        <v>1490</v>
      </c>
      <c r="G248" s="188" t="s">
        <v>413</v>
      </c>
      <c r="H248" s="188" t="s">
        <v>1491</v>
      </c>
    </row>
    <row r="249" spans="1:8" ht="33.75" x14ac:dyDescent="0.2">
      <c r="A249" s="188" t="s">
        <v>1492</v>
      </c>
      <c r="B249" s="188" t="s">
        <v>1493</v>
      </c>
      <c r="C249" s="191" t="s">
        <v>1494</v>
      </c>
      <c r="D249" s="188" t="s">
        <v>217</v>
      </c>
      <c r="E249" s="188" t="s">
        <v>656</v>
      </c>
      <c r="F249" s="188" t="s">
        <v>1495</v>
      </c>
      <c r="G249" s="188" t="s">
        <v>413</v>
      </c>
      <c r="H249" s="188" t="s">
        <v>1496</v>
      </c>
    </row>
    <row r="250" spans="1:8" ht="33.75" x14ac:dyDescent="0.2">
      <c r="A250" s="188" t="s">
        <v>1497</v>
      </c>
      <c r="B250" s="188" t="s">
        <v>1498</v>
      </c>
      <c r="C250" s="191" t="s">
        <v>1499</v>
      </c>
      <c r="D250" s="188" t="s">
        <v>217</v>
      </c>
      <c r="E250" s="188" t="s">
        <v>656</v>
      </c>
      <c r="F250" s="188" t="s">
        <v>1500</v>
      </c>
      <c r="G250" s="188" t="s">
        <v>413</v>
      </c>
      <c r="H250" s="188" t="s">
        <v>1501</v>
      </c>
    </row>
    <row r="251" spans="1:8" ht="33.75" x14ac:dyDescent="0.2">
      <c r="A251" s="188" t="s">
        <v>1502</v>
      </c>
      <c r="B251" s="188" t="s">
        <v>1503</v>
      </c>
      <c r="C251" s="191" t="s">
        <v>1504</v>
      </c>
      <c r="D251" s="188" t="s">
        <v>217</v>
      </c>
      <c r="E251" s="188" t="s">
        <v>656</v>
      </c>
      <c r="F251" s="188" t="s">
        <v>1505</v>
      </c>
      <c r="G251" s="188" t="s">
        <v>413</v>
      </c>
      <c r="H251" s="188" t="s">
        <v>1506</v>
      </c>
    </row>
    <row r="252" spans="1:8" ht="33.75" x14ac:dyDescent="0.2">
      <c r="A252" s="188" t="s">
        <v>1507</v>
      </c>
      <c r="B252" s="188" t="s">
        <v>1508</v>
      </c>
      <c r="C252" s="191" t="s">
        <v>1509</v>
      </c>
      <c r="D252" s="188" t="s">
        <v>217</v>
      </c>
      <c r="E252" s="188" t="s">
        <v>482</v>
      </c>
      <c r="F252" s="188" t="s">
        <v>1510</v>
      </c>
      <c r="G252" s="188" t="s">
        <v>413</v>
      </c>
      <c r="H252" s="188" t="s">
        <v>1511</v>
      </c>
    </row>
    <row r="253" spans="1:8" ht="33.75" x14ac:dyDescent="0.2">
      <c r="A253" s="188" t="s">
        <v>1512</v>
      </c>
      <c r="B253" s="188" t="s">
        <v>1513</v>
      </c>
      <c r="C253" s="191" t="s">
        <v>1514</v>
      </c>
      <c r="D253" s="188" t="s">
        <v>217</v>
      </c>
      <c r="E253" s="188" t="s">
        <v>732</v>
      </c>
      <c r="F253" s="188" t="s">
        <v>1515</v>
      </c>
      <c r="G253" s="188" t="s">
        <v>413</v>
      </c>
      <c r="H253" s="188" t="s">
        <v>1516</v>
      </c>
    </row>
    <row r="254" spans="1:8" ht="33.75" x14ac:dyDescent="0.2">
      <c r="A254" s="188" t="s">
        <v>1517</v>
      </c>
      <c r="B254" s="188" t="s">
        <v>1518</v>
      </c>
      <c r="C254" s="191" t="s">
        <v>1519</v>
      </c>
      <c r="D254" s="188" t="s">
        <v>217</v>
      </c>
      <c r="E254" s="188" t="s">
        <v>815</v>
      </c>
      <c r="F254" s="188" t="s">
        <v>1520</v>
      </c>
      <c r="G254" s="188" t="s">
        <v>413</v>
      </c>
      <c r="H254" s="188" t="s">
        <v>1520</v>
      </c>
    </row>
    <row r="255" spans="1:8" ht="45" x14ac:dyDescent="0.2">
      <c r="A255" s="188" t="s">
        <v>1521</v>
      </c>
      <c r="B255" s="188" t="s">
        <v>1522</v>
      </c>
      <c r="C255" s="191" t="s">
        <v>1523</v>
      </c>
      <c r="D255" s="188" t="s">
        <v>217</v>
      </c>
      <c r="E255" s="188" t="s">
        <v>1524</v>
      </c>
      <c r="F255" s="188" t="s">
        <v>1525</v>
      </c>
      <c r="G255" s="188" t="s">
        <v>413</v>
      </c>
      <c r="H255" s="188" t="s">
        <v>1526</v>
      </c>
    </row>
    <row r="256" spans="1:8" ht="45" x14ac:dyDescent="0.2">
      <c r="A256" s="188" t="s">
        <v>1527</v>
      </c>
      <c r="B256" s="188" t="s">
        <v>1528</v>
      </c>
      <c r="C256" s="191" t="s">
        <v>1529</v>
      </c>
      <c r="D256" s="188" t="s">
        <v>217</v>
      </c>
      <c r="E256" s="188" t="s">
        <v>434</v>
      </c>
      <c r="F256" s="188" t="s">
        <v>1530</v>
      </c>
      <c r="G256" s="188" t="s">
        <v>413</v>
      </c>
      <c r="H256" s="188" t="s">
        <v>1531</v>
      </c>
    </row>
    <row r="257" spans="1:8" ht="45" x14ac:dyDescent="0.2">
      <c r="A257" s="188" t="s">
        <v>1532</v>
      </c>
      <c r="B257" s="188" t="s">
        <v>1533</v>
      </c>
      <c r="C257" s="191" t="s">
        <v>1534</v>
      </c>
      <c r="D257" s="188" t="s">
        <v>217</v>
      </c>
      <c r="E257" s="188" t="s">
        <v>434</v>
      </c>
      <c r="F257" s="188" t="s">
        <v>1535</v>
      </c>
      <c r="G257" s="188" t="s">
        <v>413</v>
      </c>
      <c r="H257" s="188" t="s">
        <v>1536</v>
      </c>
    </row>
    <row r="258" spans="1:8" ht="56.25" x14ac:dyDescent="0.2">
      <c r="A258" s="188" t="s">
        <v>1537</v>
      </c>
      <c r="B258" s="188" t="s">
        <v>1538</v>
      </c>
      <c r="C258" s="191" t="s">
        <v>1539</v>
      </c>
      <c r="D258" s="188" t="s">
        <v>217</v>
      </c>
      <c r="E258" s="188" t="s">
        <v>586</v>
      </c>
      <c r="F258" s="188" t="s">
        <v>1540</v>
      </c>
      <c r="G258" s="188" t="s">
        <v>413</v>
      </c>
      <c r="H258" s="188" t="s">
        <v>1541</v>
      </c>
    </row>
    <row r="259" spans="1:8" ht="56.25" x14ac:dyDescent="0.2">
      <c r="A259" s="188" t="s">
        <v>1542</v>
      </c>
      <c r="B259" s="188" t="s">
        <v>1543</v>
      </c>
      <c r="C259" s="191" t="s">
        <v>1544</v>
      </c>
      <c r="D259" s="188" t="s">
        <v>217</v>
      </c>
      <c r="E259" s="188" t="s">
        <v>444</v>
      </c>
      <c r="F259" s="188" t="s">
        <v>1545</v>
      </c>
      <c r="G259" s="188" t="s">
        <v>413</v>
      </c>
      <c r="H259" s="188" t="s">
        <v>1546</v>
      </c>
    </row>
    <row r="260" spans="1:8" ht="56.25" x14ac:dyDescent="0.2">
      <c r="A260" s="188" t="s">
        <v>1547</v>
      </c>
      <c r="B260" s="188" t="s">
        <v>1548</v>
      </c>
      <c r="C260" s="191" t="s">
        <v>1549</v>
      </c>
      <c r="D260" s="188" t="s">
        <v>217</v>
      </c>
      <c r="E260" s="188" t="s">
        <v>656</v>
      </c>
      <c r="F260" s="188" t="s">
        <v>1550</v>
      </c>
      <c r="G260" s="188" t="s">
        <v>413</v>
      </c>
      <c r="H260" s="188" t="s">
        <v>1551</v>
      </c>
    </row>
    <row r="261" spans="1:8" ht="45" x14ac:dyDescent="0.2">
      <c r="A261" s="188" t="s">
        <v>1552</v>
      </c>
      <c r="B261" s="188" t="s">
        <v>1553</v>
      </c>
      <c r="C261" s="191" t="s">
        <v>1554</v>
      </c>
      <c r="D261" s="188" t="s">
        <v>217</v>
      </c>
      <c r="E261" s="188" t="s">
        <v>656</v>
      </c>
      <c r="F261" s="188" t="s">
        <v>1555</v>
      </c>
      <c r="G261" s="188" t="s">
        <v>413</v>
      </c>
      <c r="H261" s="188" t="s">
        <v>1556</v>
      </c>
    </row>
    <row r="262" spans="1:8" ht="22.5" x14ac:dyDescent="0.2">
      <c r="A262" s="188" t="s">
        <v>1557</v>
      </c>
      <c r="B262" s="188" t="s">
        <v>1558</v>
      </c>
      <c r="C262" s="191" t="s">
        <v>1559</v>
      </c>
      <c r="D262" s="188" t="s">
        <v>217</v>
      </c>
      <c r="E262" s="188" t="s">
        <v>815</v>
      </c>
      <c r="F262" s="188" t="s">
        <v>1560</v>
      </c>
      <c r="G262" s="188" t="s">
        <v>413</v>
      </c>
      <c r="H262" s="188" t="s">
        <v>1560</v>
      </c>
    </row>
    <row r="263" spans="1:8" ht="22.5" x14ac:dyDescent="0.2">
      <c r="A263" s="188" t="s">
        <v>1561</v>
      </c>
      <c r="B263" s="188" t="s">
        <v>1562</v>
      </c>
      <c r="C263" s="191" t="s">
        <v>1563</v>
      </c>
      <c r="D263" s="188" t="s">
        <v>217</v>
      </c>
      <c r="E263" s="188" t="s">
        <v>815</v>
      </c>
      <c r="F263" s="188" t="s">
        <v>1564</v>
      </c>
      <c r="G263" s="188" t="s">
        <v>413</v>
      </c>
      <c r="H263" s="188" t="s">
        <v>1564</v>
      </c>
    </row>
    <row r="264" spans="1:8" ht="22.5" x14ac:dyDescent="0.2">
      <c r="A264" s="188" t="s">
        <v>1565</v>
      </c>
      <c r="B264" s="188" t="s">
        <v>1566</v>
      </c>
      <c r="C264" s="191" t="s">
        <v>1567</v>
      </c>
      <c r="D264" s="188" t="s">
        <v>217</v>
      </c>
      <c r="E264" s="188" t="s">
        <v>732</v>
      </c>
      <c r="F264" s="188" t="s">
        <v>1568</v>
      </c>
      <c r="G264" s="188" t="s">
        <v>413</v>
      </c>
      <c r="H264" s="188" t="s">
        <v>1569</v>
      </c>
    </row>
    <row r="265" spans="1:8" ht="22.5" x14ac:dyDescent="0.2">
      <c r="A265" s="188" t="s">
        <v>1570</v>
      </c>
      <c r="B265" s="188" t="s">
        <v>1571</v>
      </c>
      <c r="C265" s="191" t="s">
        <v>1572</v>
      </c>
      <c r="D265" s="188" t="s">
        <v>217</v>
      </c>
      <c r="E265" s="188" t="s">
        <v>732</v>
      </c>
      <c r="F265" s="188" t="s">
        <v>1573</v>
      </c>
      <c r="G265" s="188" t="s">
        <v>413</v>
      </c>
      <c r="H265" s="188" t="s">
        <v>1574</v>
      </c>
    </row>
    <row r="266" spans="1:8" ht="22.5" x14ac:dyDescent="0.2">
      <c r="A266" s="188" t="s">
        <v>1575</v>
      </c>
      <c r="B266" s="188" t="s">
        <v>1576</v>
      </c>
      <c r="C266" s="191" t="s">
        <v>1577</v>
      </c>
      <c r="D266" s="188" t="s">
        <v>217</v>
      </c>
      <c r="E266" s="188" t="s">
        <v>732</v>
      </c>
      <c r="F266" s="188" t="s">
        <v>1578</v>
      </c>
      <c r="G266" s="188" t="s">
        <v>413</v>
      </c>
      <c r="H266" s="188" t="s">
        <v>1579</v>
      </c>
    </row>
    <row r="267" spans="1:8" ht="22.5" x14ac:dyDescent="0.2">
      <c r="A267" s="188" t="s">
        <v>1580</v>
      </c>
      <c r="B267" s="188" t="s">
        <v>1581</v>
      </c>
      <c r="C267" s="191" t="s">
        <v>1582</v>
      </c>
      <c r="D267" s="188" t="s">
        <v>217</v>
      </c>
      <c r="E267" s="188" t="s">
        <v>732</v>
      </c>
      <c r="F267" s="188" t="s">
        <v>1583</v>
      </c>
      <c r="G267" s="188" t="s">
        <v>413</v>
      </c>
      <c r="H267" s="188" t="s">
        <v>569</v>
      </c>
    </row>
    <row r="268" spans="1:8" ht="22.5" x14ac:dyDescent="0.2">
      <c r="A268" s="188" t="s">
        <v>1584</v>
      </c>
      <c r="B268" s="188" t="s">
        <v>1585</v>
      </c>
      <c r="C268" s="191" t="s">
        <v>1586</v>
      </c>
      <c r="D268" s="188" t="s">
        <v>217</v>
      </c>
      <c r="E268" s="188" t="s">
        <v>482</v>
      </c>
      <c r="F268" s="188" t="s">
        <v>1587</v>
      </c>
      <c r="G268" s="188" t="s">
        <v>413</v>
      </c>
      <c r="H268" s="188" t="s">
        <v>1588</v>
      </c>
    </row>
    <row r="269" spans="1:8" ht="45" x14ac:dyDescent="0.2">
      <c r="A269" s="188" t="s">
        <v>1589</v>
      </c>
      <c r="B269" s="188" t="s">
        <v>1590</v>
      </c>
      <c r="C269" s="191" t="s">
        <v>1591</v>
      </c>
      <c r="D269" s="188" t="s">
        <v>217</v>
      </c>
      <c r="E269" s="188" t="s">
        <v>656</v>
      </c>
      <c r="F269" s="188" t="s">
        <v>1592</v>
      </c>
      <c r="G269" s="188" t="s">
        <v>413</v>
      </c>
      <c r="H269" s="188" t="s">
        <v>1593</v>
      </c>
    </row>
    <row r="270" spans="1:8" ht="45" x14ac:dyDescent="0.2">
      <c r="A270" s="188" t="s">
        <v>1594</v>
      </c>
      <c r="B270" s="188" t="s">
        <v>1595</v>
      </c>
      <c r="C270" s="191" t="s">
        <v>1596</v>
      </c>
      <c r="D270" s="188" t="s">
        <v>217</v>
      </c>
      <c r="E270" s="188" t="s">
        <v>656</v>
      </c>
      <c r="F270" s="188" t="s">
        <v>1597</v>
      </c>
      <c r="G270" s="188" t="s">
        <v>413</v>
      </c>
      <c r="H270" s="188" t="s">
        <v>1598</v>
      </c>
    </row>
    <row r="271" spans="1:8" ht="45" x14ac:dyDescent="0.2">
      <c r="A271" s="188" t="s">
        <v>1599</v>
      </c>
      <c r="B271" s="188" t="s">
        <v>1600</v>
      </c>
      <c r="C271" s="191" t="s">
        <v>1601</v>
      </c>
      <c r="D271" s="188" t="s">
        <v>217</v>
      </c>
      <c r="E271" s="188" t="s">
        <v>732</v>
      </c>
      <c r="F271" s="188" t="s">
        <v>1602</v>
      </c>
      <c r="G271" s="188" t="s">
        <v>413</v>
      </c>
      <c r="H271" s="188" t="s">
        <v>1603</v>
      </c>
    </row>
    <row r="272" spans="1:8" ht="45" x14ac:dyDescent="0.2">
      <c r="A272" s="188" t="s">
        <v>1604</v>
      </c>
      <c r="B272" s="188" t="s">
        <v>1605</v>
      </c>
      <c r="C272" s="191" t="s">
        <v>1606</v>
      </c>
      <c r="D272" s="188" t="s">
        <v>217</v>
      </c>
      <c r="E272" s="188" t="s">
        <v>732</v>
      </c>
      <c r="F272" s="188" t="s">
        <v>1607</v>
      </c>
      <c r="G272" s="188" t="s">
        <v>413</v>
      </c>
      <c r="H272" s="188" t="s">
        <v>1608</v>
      </c>
    </row>
    <row r="273" spans="1:8" ht="33.75" x14ac:dyDescent="0.2">
      <c r="A273" s="188" t="s">
        <v>1609</v>
      </c>
      <c r="B273" s="188" t="s">
        <v>1610</v>
      </c>
      <c r="C273" s="191" t="s">
        <v>1611</v>
      </c>
      <c r="D273" s="188" t="s">
        <v>217</v>
      </c>
      <c r="E273" s="188" t="s">
        <v>1612</v>
      </c>
      <c r="F273" s="188" t="s">
        <v>1613</v>
      </c>
      <c r="G273" s="188" t="s">
        <v>413</v>
      </c>
      <c r="H273" s="188" t="s">
        <v>1614</v>
      </c>
    </row>
    <row r="274" spans="1:8" ht="45" x14ac:dyDescent="0.2">
      <c r="A274" s="188" t="s">
        <v>1615</v>
      </c>
      <c r="B274" s="188" t="s">
        <v>1616</v>
      </c>
      <c r="C274" s="191" t="s">
        <v>1617</v>
      </c>
      <c r="D274" s="188" t="s">
        <v>217</v>
      </c>
      <c r="E274" s="188" t="s">
        <v>434</v>
      </c>
      <c r="F274" s="188" t="s">
        <v>1618</v>
      </c>
      <c r="G274" s="188" t="s">
        <v>413</v>
      </c>
      <c r="H274" s="188" t="s">
        <v>1619</v>
      </c>
    </row>
    <row r="275" spans="1:8" ht="45" x14ac:dyDescent="0.2">
      <c r="A275" s="188" t="s">
        <v>1620</v>
      </c>
      <c r="B275" s="188" t="s">
        <v>1621</v>
      </c>
      <c r="C275" s="191" t="s">
        <v>1622</v>
      </c>
      <c r="D275" s="188" t="s">
        <v>217</v>
      </c>
      <c r="E275" s="188" t="s">
        <v>1623</v>
      </c>
      <c r="F275" s="188" t="s">
        <v>1624</v>
      </c>
      <c r="G275" s="188" t="s">
        <v>413</v>
      </c>
      <c r="H275" s="188" t="s">
        <v>1625</v>
      </c>
    </row>
    <row r="276" spans="1:8" ht="45" x14ac:dyDescent="0.2">
      <c r="A276" s="188" t="s">
        <v>1626</v>
      </c>
      <c r="B276" s="188" t="s">
        <v>1627</v>
      </c>
      <c r="C276" s="191" t="s">
        <v>1628</v>
      </c>
      <c r="D276" s="188" t="s">
        <v>217</v>
      </c>
      <c r="E276" s="188" t="s">
        <v>607</v>
      </c>
      <c r="F276" s="188" t="s">
        <v>1629</v>
      </c>
      <c r="G276" s="188" t="s">
        <v>413</v>
      </c>
      <c r="H276" s="188" t="s">
        <v>1630</v>
      </c>
    </row>
    <row r="277" spans="1:8" ht="45" x14ac:dyDescent="0.2">
      <c r="A277" s="188" t="s">
        <v>1631</v>
      </c>
      <c r="B277" s="188" t="s">
        <v>1632</v>
      </c>
      <c r="C277" s="191" t="s">
        <v>1633</v>
      </c>
      <c r="D277" s="188" t="s">
        <v>217</v>
      </c>
      <c r="E277" s="188" t="s">
        <v>467</v>
      </c>
      <c r="F277" s="188" t="s">
        <v>1634</v>
      </c>
      <c r="G277" s="188" t="s">
        <v>413</v>
      </c>
      <c r="H277" s="188" t="s">
        <v>1635</v>
      </c>
    </row>
    <row r="278" spans="1:8" ht="45" x14ac:dyDescent="0.2">
      <c r="A278" s="188" t="s">
        <v>1636</v>
      </c>
      <c r="B278" s="188" t="s">
        <v>1637</v>
      </c>
      <c r="C278" s="191" t="s">
        <v>1638</v>
      </c>
      <c r="D278" s="188" t="s">
        <v>217</v>
      </c>
      <c r="E278" s="188" t="s">
        <v>482</v>
      </c>
      <c r="F278" s="188" t="s">
        <v>1639</v>
      </c>
      <c r="G278" s="188" t="s">
        <v>413</v>
      </c>
      <c r="H278" s="188" t="s">
        <v>1640</v>
      </c>
    </row>
    <row r="279" spans="1:8" ht="45" x14ac:dyDescent="0.2">
      <c r="A279" s="188" t="s">
        <v>1641</v>
      </c>
      <c r="B279" s="188" t="s">
        <v>1642</v>
      </c>
      <c r="C279" s="191" t="s">
        <v>1643</v>
      </c>
      <c r="D279" s="188" t="s">
        <v>217</v>
      </c>
      <c r="E279" s="188" t="s">
        <v>482</v>
      </c>
      <c r="F279" s="188" t="s">
        <v>1644</v>
      </c>
      <c r="G279" s="188" t="s">
        <v>413</v>
      </c>
      <c r="H279" s="188" t="s">
        <v>1645</v>
      </c>
    </row>
    <row r="280" spans="1:8" ht="45" x14ac:dyDescent="0.2">
      <c r="A280" s="188" t="s">
        <v>1646</v>
      </c>
      <c r="B280" s="188" t="s">
        <v>1647</v>
      </c>
      <c r="C280" s="191" t="s">
        <v>1648</v>
      </c>
      <c r="D280" s="188" t="s">
        <v>217</v>
      </c>
      <c r="E280" s="188" t="s">
        <v>444</v>
      </c>
      <c r="F280" s="188" t="s">
        <v>1649</v>
      </c>
      <c r="G280" s="188" t="s">
        <v>413</v>
      </c>
      <c r="H280" s="188" t="s">
        <v>1650</v>
      </c>
    </row>
    <row r="281" spans="1:8" ht="45" x14ac:dyDescent="0.2">
      <c r="A281" s="188" t="s">
        <v>1651</v>
      </c>
      <c r="B281" s="188" t="s">
        <v>1652</v>
      </c>
      <c r="C281" s="191" t="s">
        <v>1653</v>
      </c>
      <c r="D281" s="188" t="s">
        <v>217</v>
      </c>
      <c r="E281" s="188" t="s">
        <v>656</v>
      </c>
      <c r="F281" s="188" t="s">
        <v>1654</v>
      </c>
      <c r="G281" s="188" t="s">
        <v>413</v>
      </c>
      <c r="H281" s="188" t="s">
        <v>1655</v>
      </c>
    </row>
    <row r="282" spans="1:8" ht="45" x14ac:dyDescent="0.2">
      <c r="A282" s="188" t="s">
        <v>1656</v>
      </c>
      <c r="B282" s="188" t="s">
        <v>1657</v>
      </c>
      <c r="C282" s="191" t="s">
        <v>1658</v>
      </c>
      <c r="D282" s="188" t="s">
        <v>217</v>
      </c>
      <c r="E282" s="188" t="s">
        <v>656</v>
      </c>
      <c r="F282" s="188" t="s">
        <v>1659</v>
      </c>
      <c r="G282" s="188" t="s">
        <v>413</v>
      </c>
      <c r="H282" s="188" t="s">
        <v>1660</v>
      </c>
    </row>
    <row r="283" spans="1:8" ht="45" x14ac:dyDescent="0.2">
      <c r="A283" s="188" t="s">
        <v>1661</v>
      </c>
      <c r="B283" s="188" t="s">
        <v>1662</v>
      </c>
      <c r="C283" s="191" t="s">
        <v>1663</v>
      </c>
      <c r="D283" s="188" t="s">
        <v>217</v>
      </c>
      <c r="E283" s="188" t="s">
        <v>518</v>
      </c>
      <c r="F283" s="188" t="s">
        <v>1664</v>
      </c>
      <c r="G283" s="188" t="s">
        <v>413</v>
      </c>
      <c r="H283" s="188" t="s">
        <v>1665</v>
      </c>
    </row>
    <row r="284" spans="1:8" ht="45" x14ac:dyDescent="0.2">
      <c r="A284" s="188" t="s">
        <v>1666</v>
      </c>
      <c r="B284" s="188" t="s">
        <v>1667</v>
      </c>
      <c r="C284" s="191" t="s">
        <v>1668</v>
      </c>
      <c r="D284" s="188" t="s">
        <v>217</v>
      </c>
      <c r="E284" s="188" t="s">
        <v>434</v>
      </c>
      <c r="F284" s="188" t="s">
        <v>1669</v>
      </c>
      <c r="G284" s="188" t="s">
        <v>413</v>
      </c>
      <c r="H284" s="188" t="s">
        <v>1670</v>
      </c>
    </row>
    <row r="285" spans="1:8" ht="45" x14ac:dyDescent="0.2">
      <c r="A285" s="188" t="s">
        <v>1671</v>
      </c>
      <c r="B285" s="188" t="s">
        <v>1672</v>
      </c>
      <c r="C285" s="191" t="s">
        <v>1673</v>
      </c>
      <c r="D285" s="188" t="s">
        <v>217</v>
      </c>
      <c r="E285" s="188" t="s">
        <v>444</v>
      </c>
      <c r="F285" s="188" t="s">
        <v>1674</v>
      </c>
      <c r="G285" s="188" t="s">
        <v>413</v>
      </c>
      <c r="H285" s="188" t="s">
        <v>1675</v>
      </c>
    </row>
    <row r="286" spans="1:8" ht="45" x14ac:dyDescent="0.2">
      <c r="A286" s="188" t="s">
        <v>1676</v>
      </c>
      <c r="B286" s="188" t="s">
        <v>1677</v>
      </c>
      <c r="C286" s="191" t="s">
        <v>1678</v>
      </c>
      <c r="D286" s="188" t="s">
        <v>217</v>
      </c>
      <c r="E286" s="188" t="s">
        <v>656</v>
      </c>
      <c r="F286" s="188" t="s">
        <v>1679</v>
      </c>
      <c r="G286" s="188" t="s">
        <v>413</v>
      </c>
      <c r="H286" s="188" t="s">
        <v>1680</v>
      </c>
    </row>
    <row r="287" spans="1:8" ht="56.25" x14ac:dyDescent="0.2">
      <c r="A287" s="188" t="s">
        <v>1681</v>
      </c>
      <c r="B287" s="188" t="s">
        <v>1682</v>
      </c>
      <c r="C287" s="191" t="s">
        <v>1683</v>
      </c>
      <c r="D287" s="188" t="s">
        <v>217</v>
      </c>
      <c r="E287" s="188" t="s">
        <v>444</v>
      </c>
      <c r="F287" s="188" t="s">
        <v>1684</v>
      </c>
      <c r="G287" s="188" t="s">
        <v>413</v>
      </c>
      <c r="H287" s="188" t="s">
        <v>1685</v>
      </c>
    </row>
    <row r="288" spans="1:8" ht="56.25" x14ac:dyDescent="0.2">
      <c r="A288" s="188" t="s">
        <v>1686</v>
      </c>
      <c r="B288" s="188" t="s">
        <v>1687</v>
      </c>
      <c r="C288" s="191" t="s">
        <v>1688</v>
      </c>
      <c r="D288" s="188" t="s">
        <v>217</v>
      </c>
      <c r="E288" s="188" t="s">
        <v>798</v>
      </c>
      <c r="F288" s="188" t="s">
        <v>1689</v>
      </c>
      <c r="G288" s="188" t="s">
        <v>413</v>
      </c>
      <c r="H288" s="188" t="s">
        <v>1690</v>
      </c>
    </row>
    <row r="289" spans="1:8" ht="56.25" x14ac:dyDescent="0.2">
      <c r="A289" s="188" t="s">
        <v>1691</v>
      </c>
      <c r="B289" s="188" t="s">
        <v>1692</v>
      </c>
      <c r="C289" s="191" t="s">
        <v>1693</v>
      </c>
      <c r="D289" s="188" t="s">
        <v>217</v>
      </c>
      <c r="E289" s="188" t="s">
        <v>434</v>
      </c>
      <c r="F289" s="188" t="s">
        <v>1694</v>
      </c>
      <c r="G289" s="188" t="s">
        <v>413</v>
      </c>
      <c r="H289" s="188" t="s">
        <v>1695</v>
      </c>
    </row>
    <row r="290" spans="1:8" ht="56.25" x14ac:dyDescent="0.2">
      <c r="A290" s="188" t="s">
        <v>1696</v>
      </c>
      <c r="B290" s="188" t="s">
        <v>1697</v>
      </c>
      <c r="C290" s="191" t="s">
        <v>1698</v>
      </c>
      <c r="D290" s="188" t="s">
        <v>217</v>
      </c>
      <c r="E290" s="188" t="s">
        <v>732</v>
      </c>
      <c r="F290" s="188" t="s">
        <v>1699</v>
      </c>
      <c r="G290" s="188" t="s">
        <v>413</v>
      </c>
      <c r="H290" s="188" t="s">
        <v>1700</v>
      </c>
    </row>
    <row r="291" spans="1:8" ht="56.25" x14ac:dyDescent="0.2">
      <c r="A291" s="188" t="s">
        <v>1701</v>
      </c>
      <c r="B291" s="188" t="s">
        <v>1702</v>
      </c>
      <c r="C291" s="191" t="s">
        <v>1703</v>
      </c>
      <c r="D291" s="188" t="s">
        <v>217</v>
      </c>
      <c r="E291" s="188" t="s">
        <v>444</v>
      </c>
      <c r="F291" s="188" t="s">
        <v>1704</v>
      </c>
      <c r="G291" s="188" t="s">
        <v>413</v>
      </c>
      <c r="H291" s="188" t="s">
        <v>1705</v>
      </c>
    </row>
    <row r="292" spans="1:8" ht="56.25" x14ac:dyDescent="0.2">
      <c r="A292" s="188" t="s">
        <v>1706</v>
      </c>
      <c r="B292" s="188" t="s">
        <v>1707</v>
      </c>
      <c r="C292" s="191" t="s">
        <v>1708</v>
      </c>
      <c r="D292" s="188" t="s">
        <v>217</v>
      </c>
      <c r="E292" s="188" t="s">
        <v>444</v>
      </c>
      <c r="F292" s="188" t="s">
        <v>1709</v>
      </c>
      <c r="G292" s="188" t="s">
        <v>413</v>
      </c>
      <c r="H292" s="188" t="s">
        <v>1710</v>
      </c>
    </row>
    <row r="293" spans="1:8" ht="56.25" x14ac:dyDescent="0.2">
      <c r="A293" s="188" t="s">
        <v>1711</v>
      </c>
      <c r="B293" s="188" t="s">
        <v>1712</v>
      </c>
      <c r="C293" s="191" t="s">
        <v>1713</v>
      </c>
      <c r="D293" s="188" t="s">
        <v>217</v>
      </c>
      <c r="E293" s="188" t="s">
        <v>434</v>
      </c>
      <c r="F293" s="188" t="s">
        <v>1714</v>
      </c>
      <c r="G293" s="188" t="s">
        <v>413</v>
      </c>
      <c r="H293" s="188" t="s">
        <v>1715</v>
      </c>
    </row>
    <row r="294" spans="1:8" ht="56.25" x14ac:dyDescent="0.2">
      <c r="A294" s="188" t="s">
        <v>1716</v>
      </c>
      <c r="B294" s="188" t="s">
        <v>1717</v>
      </c>
      <c r="C294" s="191" t="s">
        <v>1718</v>
      </c>
      <c r="D294" s="188" t="s">
        <v>217</v>
      </c>
      <c r="E294" s="188" t="s">
        <v>434</v>
      </c>
      <c r="F294" s="188" t="s">
        <v>1719</v>
      </c>
      <c r="G294" s="188" t="s">
        <v>413</v>
      </c>
      <c r="H294" s="188" t="s">
        <v>1720</v>
      </c>
    </row>
    <row r="295" spans="1:8" ht="56.25" x14ac:dyDescent="0.2">
      <c r="A295" s="188" t="s">
        <v>1721</v>
      </c>
      <c r="B295" s="188" t="s">
        <v>1722</v>
      </c>
      <c r="C295" s="191" t="s">
        <v>1723</v>
      </c>
      <c r="D295" s="188" t="s">
        <v>217</v>
      </c>
      <c r="E295" s="188" t="s">
        <v>798</v>
      </c>
      <c r="F295" s="188" t="s">
        <v>1724</v>
      </c>
      <c r="G295" s="188" t="s">
        <v>413</v>
      </c>
      <c r="H295" s="188" t="s">
        <v>1725</v>
      </c>
    </row>
    <row r="296" spans="1:8" ht="56.25" x14ac:dyDescent="0.2">
      <c r="A296" s="188" t="s">
        <v>1726</v>
      </c>
      <c r="B296" s="188" t="s">
        <v>1727</v>
      </c>
      <c r="C296" s="191" t="s">
        <v>1728</v>
      </c>
      <c r="D296" s="188" t="s">
        <v>217</v>
      </c>
      <c r="E296" s="188" t="s">
        <v>798</v>
      </c>
      <c r="F296" s="188" t="s">
        <v>1729</v>
      </c>
      <c r="G296" s="188" t="s">
        <v>413</v>
      </c>
      <c r="H296" s="188" t="s">
        <v>1730</v>
      </c>
    </row>
    <row r="297" spans="1:8" ht="56.25" x14ac:dyDescent="0.2">
      <c r="A297" s="188" t="s">
        <v>1731</v>
      </c>
      <c r="B297" s="188" t="s">
        <v>1732</v>
      </c>
      <c r="C297" s="191" t="s">
        <v>1733</v>
      </c>
      <c r="D297" s="188" t="s">
        <v>217</v>
      </c>
      <c r="E297" s="188" t="s">
        <v>798</v>
      </c>
      <c r="F297" s="188" t="s">
        <v>1734</v>
      </c>
      <c r="G297" s="188" t="s">
        <v>413</v>
      </c>
      <c r="H297" s="188" t="s">
        <v>1735</v>
      </c>
    </row>
    <row r="298" spans="1:8" ht="56.25" x14ac:dyDescent="0.2">
      <c r="A298" s="188" t="s">
        <v>1736</v>
      </c>
      <c r="B298" s="188" t="s">
        <v>1737</v>
      </c>
      <c r="C298" s="191" t="s">
        <v>1738</v>
      </c>
      <c r="D298" s="188" t="s">
        <v>217</v>
      </c>
      <c r="E298" s="188" t="s">
        <v>798</v>
      </c>
      <c r="F298" s="188" t="s">
        <v>1739</v>
      </c>
      <c r="G298" s="188" t="s">
        <v>413</v>
      </c>
      <c r="H298" s="188" t="s">
        <v>1740</v>
      </c>
    </row>
    <row r="299" spans="1:8" ht="56.25" x14ac:dyDescent="0.2">
      <c r="A299" s="188" t="s">
        <v>1741</v>
      </c>
      <c r="B299" s="188" t="s">
        <v>1742</v>
      </c>
      <c r="C299" s="191" t="s">
        <v>1743</v>
      </c>
      <c r="D299" s="188" t="s">
        <v>217</v>
      </c>
      <c r="E299" s="188" t="s">
        <v>798</v>
      </c>
      <c r="F299" s="188" t="s">
        <v>1744</v>
      </c>
      <c r="G299" s="188" t="s">
        <v>413</v>
      </c>
      <c r="H299" s="188" t="s">
        <v>1745</v>
      </c>
    </row>
    <row r="300" spans="1:8" ht="45" x14ac:dyDescent="0.2">
      <c r="A300" s="188" t="s">
        <v>1746</v>
      </c>
      <c r="B300" s="188" t="s">
        <v>1747</v>
      </c>
      <c r="C300" s="191" t="s">
        <v>1748</v>
      </c>
      <c r="D300" s="188" t="s">
        <v>217</v>
      </c>
      <c r="E300" s="188" t="s">
        <v>586</v>
      </c>
      <c r="F300" s="188" t="s">
        <v>1749</v>
      </c>
      <c r="G300" s="188" t="s">
        <v>413</v>
      </c>
      <c r="H300" s="188" t="s">
        <v>1750</v>
      </c>
    </row>
    <row r="301" spans="1:8" ht="45" x14ac:dyDescent="0.2">
      <c r="A301" s="188" t="s">
        <v>1751</v>
      </c>
      <c r="B301" s="188" t="s">
        <v>1752</v>
      </c>
      <c r="C301" s="191" t="s">
        <v>1753</v>
      </c>
      <c r="D301" s="188" t="s">
        <v>217</v>
      </c>
      <c r="E301" s="188" t="s">
        <v>586</v>
      </c>
      <c r="F301" s="188" t="s">
        <v>1754</v>
      </c>
      <c r="G301" s="188" t="s">
        <v>413</v>
      </c>
      <c r="H301" s="188" t="s">
        <v>1755</v>
      </c>
    </row>
    <row r="302" spans="1:8" ht="56.25" x14ac:dyDescent="0.2">
      <c r="A302" s="188" t="s">
        <v>1756</v>
      </c>
      <c r="B302" s="188" t="s">
        <v>1757</v>
      </c>
      <c r="C302" s="191" t="s">
        <v>1758</v>
      </c>
      <c r="D302" s="188" t="s">
        <v>217</v>
      </c>
      <c r="E302" s="188" t="s">
        <v>434</v>
      </c>
      <c r="F302" s="188" t="s">
        <v>1759</v>
      </c>
      <c r="G302" s="188" t="s">
        <v>413</v>
      </c>
      <c r="H302" s="188" t="s">
        <v>1760</v>
      </c>
    </row>
    <row r="303" spans="1:8" ht="67.5" x14ac:dyDescent="0.2">
      <c r="A303" s="188" t="s">
        <v>1761</v>
      </c>
      <c r="B303" s="188" t="s">
        <v>1762</v>
      </c>
      <c r="C303" s="191" t="s">
        <v>1763</v>
      </c>
      <c r="D303" s="188" t="s">
        <v>217</v>
      </c>
      <c r="E303" s="188" t="s">
        <v>461</v>
      </c>
      <c r="F303" s="188" t="s">
        <v>1764</v>
      </c>
      <c r="G303" s="188" t="s">
        <v>413</v>
      </c>
      <c r="H303" s="188" t="s">
        <v>1765</v>
      </c>
    </row>
    <row r="304" spans="1:8" ht="67.5" x14ac:dyDescent="0.2">
      <c r="A304" s="188" t="s">
        <v>1766</v>
      </c>
      <c r="B304" s="188" t="s">
        <v>1767</v>
      </c>
      <c r="C304" s="191" t="s">
        <v>1768</v>
      </c>
      <c r="D304" s="188" t="s">
        <v>217</v>
      </c>
      <c r="E304" s="188" t="s">
        <v>461</v>
      </c>
      <c r="F304" s="188" t="s">
        <v>1769</v>
      </c>
      <c r="G304" s="188" t="s">
        <v>413</v>
      </c>
      <c r="H304" s="188" t="s">
        <v>1770</v>
      </c>
    </row>
    <row r="305" spans="1:8" ht="56.25" x14ac:dyDescent="0.2">
      <c r="A305" s="188" t="s">
        <v>1771</v>
      </c>
      <c r="B305" s="188" t="s">
        <v>1772</v>
      </c>
      <c r="C305" s="191" t="s">
        <v>1773</v>
      </c>
      <c r="D305" s="188" t="s">
        <v>217</v>
      </c>
      <c r="E305" s="188" t="s">
        <v>586</v>
      </c>
      <c r="F305" s="188" t="s">
        <v>1774</v>
      </c>
      <c r="G305" s="188" t="s">
        <v>413</v>
      </c>
      <c r="H305" s="188" t="s">
        <v>1775</v>
      </c>
    </row>
    <row r="306" spans="1:8" ht="56.25" x14ac:dyDescent="0.2">
      <c r="A306" s="188" t="s">
        <v>1776</v>
      </c>
      <c r="B306" s="188" t="s">
        <v>1777</v>
      </c>
      <c r="C306" s="191" t="s">
        <v>1778</v>
      </c>
      <c r="D306" s="188" t="s">
        <v>217</v>
      </c>
      <c r="E306" s="188" t="s">
        <v>434</v>
      </c>
      <c r="F306" s="188" t="s">
        <v>1779</v>
      </c>
      <c r="G306" s="188" t="s">
        <v>413</v>
      </c>
      <c r="H306" s="188" t="s">
        <v>1780</v>
      </c>
    </row>
    <row r="307" spans="1:8" ht="56.25" x14ac:dyDescent="0.2">
      <c r="A307" s="188" t="s">
        <v>1781</v>
      </c>
      <c r="B307" s="188" t="s">
        <v>1782</v>
      </c>
      <c r="C307" s="191" t="s">
        <v>1783</v>
      </c>
      <c r="D307" s="188" t="s">
        <v>217</v>
      </c>
      <c r="E307" s="188" t="s">
        <v>434</v>
      </c>
      <c r="F307" s="188" t="s">
        <v>1784</v>
      </c>
      <c r="G307" s="188" t="s">
        <v>413</v>
      </c>
      <c r="H307" s="188" t="s">
        <v>1785</v>
      </c>
    </row>
    <row r="308" spans="1:8" ht="56.25" x14ac:dyDescent="0.2">
      <c r="A308" s="188" t="s">
        <v>1786</v>
      </c>
      <c r="B308" s="188" t="s">
        <v>1787</v>
      </c>
      <c r="C308" s="191" t="s">
        <v>1788</v>
      </c>
      <c r="D308" s="188" t="s">
        <v>217</v>
      </c>
      <c r="E308" s="188" t="s">
        <v>656</v>
      </c>
      <c r="F308" s="188" t="s">
        <v>1789</v>
      </c>
      <c r="G308" s="188" t="s">
        <v>413</v>
      </c>
      <c r="H308" s="188" t="s">
        <v>1790</v>
      </c>
    </row>
    <row r="309" spans="1:8" ht="56.25" x14ac:dyDescent="0.2">
      <c r="A309" s="188" t="s">
        <v>1791</v>
      </c>
      <c r="B309" s="188" t="s">
        <v>1792</v>
      </c>
      <c r="C309" s="191" t="s">
        <v>1793</v>
      </c>
      <c r="D309" s="188" t="s">
        <v>217</v>
      </c>
      <c r="E309" s="188" t="s">
        <v>732</v>
      </c>
      <c r="F309" s="188" t="s">
        <v>1794</v>
      </c>
      <c r="G309" s="188" t="s">
        <v>413</v>
      </c>
      <c r="H309" s="188" t="s">
        <v>1795</v>
      </c>
    </row>
    <row r="310" spans="1:8" ht="56.25" x14ac:dyDescent="0.2">
      <c r="A310" s="188" t="s">
        <v>1796</v>
      </c>
      <c r="B310" s="188" t="s">
        <v>1797</v>
      </c>
      <c r="C310" s="191" t="s">
        <v>1798</v>
      </c>
      <c r="D310" s="188" t="s">
        <v>217</v>
      </c>
      <c r="E310" s="188" t="s">
        <v>798</v>
      </c>
      <c r="F310" s="188" t="s">
        <v>1799</v>
      </c>
      <c r="G310" s="188" t="s">
        <v>413</v>
      </c>
      <c r="H310" s="188" t="s">
        <v>1800</v>
      </c>
    </row>
    <row r="311" spans="1:8" ht="56.25" x14ac:dyDescent="0.2">
      <c r="A311" s="188" t="s">
        <v>1801</v>
      </c>
      <c r="B311" s="188" t="s">
        <v>1802</v>
      </c>
      <c r="C311" s="191" t="s">
        <v>1803</v>
      </c>
      <c r="D311" s="188" t="s">
        <v>217</v>
      </c>
      <c r="E311" s="188" t="s">
        <v>798</v>
      </c>
      <c r="F311" s="188" t="s">
        <v>1804</v>
      </c>
      <c r="G311" s="188" t="s">
        <v>413</v>
      </c>
      <c r="H311" s="188" t="s">
        <v>1805</v>
      </c>
    </row>
    <row r="312" spans="1:8" ht="56.25" x14ac:dyDescent="0.2">
      <c r="A312" s="188" t="s">
        <v>1806</v>
      </c>
      <c r="B312" s="188" t="s">
        <v>1807</v>
      </c>
      <c r="C312" s="191" t="s">
        <v>1808</v>
      </c>
      <c r="D312" s="188" t="s">
        <v>217</v>
      </c>
      <c r="E312" s="188" t="s">
        <v>656</v>
      </c>
      <c r="F312" s="188" t="s">
        <v>1809</v>
      </c>
      <c r="G312" s="188" t="s">
        <v>413</v>
      </c>
      <c r="H312" s="188" t="s">
        <v>1810</v>
      </c>
    </row>
    <row r="313" spans="1:8" ht="56.25" x14ac:dyDescent="0.2">
      <c r="A313" s="188" t="s">
        <v>1811</v>
      </c>
      <c r="B313" s="188" t="s">
        <v>1812</v>
      </c>
      <c r="C313" s="191" t="s">
        <v>1813</v>
      </c>
      <c r="D313" s="188" t="s">
        <v>217</v>
      </c>
      <c r="E313" s="212" t="s">
        <v>656</v>
      </c>
      <c r="F313" s="188" t="s">
        <v>1814</v>
      </c>
      <c r="G313" s="188" t="s">
        <v>413</v>
      </c>
      <c r="H313" s="188" t="s">
        <v>1815</v>
      </c>
    </row>
    <row r="314" spans="1:8" ht="56.25" x14ac:dyDescent="0.2">
      <c r="A314" s="188" t="s">
        <v>1816</v>
      </c>
      <c r="B314" s="188" t="s">
        <v>1817</v>
      </c>
      <c r="C314" s="191" t="s">
        <v>1818</v>
      </c>
      <c r="D314" s="188" t="s">
        <v>217</v>
      </c>
      <c r="E314" s="212" t="s">
        <v>444</v>
      </c>
      <c r="F314" s="188" t="s">
        <v>1819</v>
      </c>
      <c r="G314" s="188" t="s">
        <v>413</v>
      </c>
      <c r="H314" s="188" t="s">
        <v>1820</v>
      </c>
    </row>
    <row r="315" spans="1:8" ht="56.25" x14ac:dyDescent="0.2">
      <c r="A315" s="188" t="s">
        <v>1821</v>
      </c>
      <c r="B315" s="188" t="s">
        <v>1822</v>
      </c>
      <c r="C315" s="191" t="s">
        <v>1823</v>
      </c>
      <c r="D315" s="188" t="s">
        <v>217</v>
      </c>
      <c r="E315" s="212" t="s">
        <v>444</v>
      </c>
      <c r="F315" s="188" t="s">
        <v>1824</v>
      </c>
      <c r="G315" s="188" t="s">
        <v>413</v>
      </c>
      <c r="H315" s="188" t="s">
        <v>1825</v>
      </c>
    </row>
    <row r="316" spans="1:8" ht="56.25" x14ac:dyDescent="0.2">
      <c r="A316" s="188" t="s">
        <v>1826</v>
      </c>
      <c r="B316" s="188" t="s">
        <v>1827</v>
      </c>
      <c r="C316" s="191" t="s">
        <v>1828</v>
      </c>
      <c r="D316" s="188" t="s">
        <v>217</v>
      </c>
      <c r="E316" s="212" t="s">
        <v>1829</v>
      </c>
      <c r="F316" s="188" t="s">
        <v>1830</v>
      </c>
      <c r="G316" s="188" t="s">
        <v>413</v>
      </c>
      <c r="H316" s="188" t="s">
        <v>1831</v>
      </c>
    </row>
    <row r="317" spans="1:8" ht="56.25" x14ac:dyDescent="0.2">
      <c r="A317" s="188" t="s">
        <v>1832</v>
      </c>
      <c r="B317" s="188" t="s">
        <v>1833</v>
      </c>
      <c r="C317" s="191" t="s">
        <v>1834</v>
      </c>
      <c r="D317" s="188" t="s">
        <v>217</v>
      </c>
      <c r="E317" s="212" t="s">
        <v>434</v>
      </c>
      <c r="F317" s="188" t="s">
        <v>1835</v>
      </c>
      <c r="G317" s="188" t="s">
        <v>413</v>
      </c>
      <c r="H317" s="188" t="s">
        <v>1836</v>
      </c>
    </row>
    <row r="318" spans="1:8" ht="56.25" x14ac:dyDescent="0.2">
      <c r="A318" s="188" t="s">
        <v>1837</v>
      </c>
      <c r="B318" s="188" t="s">
        <v>1838</v>
      </c>
      <c r="C318" s="191" t="s">
        <v>1839</v>
      </c>
      <c r="D318" s="188" t="s">
        <v>217</v>
      </c>
      <c r="E318" s="212" t="s">
        <v>434</v>
      </c>
      <c r="F318" s="188" t="s">
        <v>1840</v>
      </c>
      <c r="G318" s="188" t="s">
        <v>413</v>
      </c>
      <c r="H318" s="188" t="s">
        <v>1841</v>
      </c>
    </row>
    <row r="319" spans="1:8" ht="56.25" x14ac:dyDescent="0.2">
      <c r="A319" s="188" t="s">
        <v>1842</v>
      </c>
      <c r="B319" s="188" t="s">
        <v>1843</v>
      </c>
      <c r="C319" s="191" t="s">
        <v>1844</v>
      </c>
      <c r="D319" s="188" t="s">
        <v>217</v>
      </c>
      <c r="E319" s="212" t="s">
        <v>732</v>
      </c>
      <c r="F319" s="188" t="s">
        <v>1845</v>
      </c>
      <c r="G319" s="188" t="s">
        <v>413</v>
      </c>
      <c r="H319" s="188" t="s">
        <v>1846</v>
      </c>
    </row>
    <row r="320" spans="1:8" ht="56.25" x14ac:dyDescent="0.2">
      <c r="A320" s="188" t="s">
        <v>1847</v>
      </c>
      <c r="B320" s="188" t="s">
        <v>1848</v>
      </c>
      <c r="C320" s="191" t="s">
        <v>1849</v>
      </c>
      <c r="D320" s="188" t="s">
        <v>217</v>
      </c>
      <c r="E320" s="212" t="s">
        <v>732</v>
      </c>
      <c r="F320" s="188" t="s">
        <v>1850</v>
      </c>
      <c r="G320" s="188" t="s">
        <v>413</v>
      </c>
      <c r="H320" s="188" t="s">
        <v>1851</v>
      </c>
    </row>
    <row r="321" spans="1:8" ht="56.25" x14ac:dyDescent="0.2">
      <c r="A321" s="188" t="s">
        <v>1852</v>
      </c>
      <c r="B321" s="188" t="s">
        <v>1853</v>
      </c>
      <c r="C321" s="191" t="s">
        <v>1854</v>
      </c>
      <c r="D321" s="188" t="s">
        <v>217</v>
      </c>
      <c r="E321" s="212" t="s">
        <v>815</v>
      </c>
      <c r="F321" s="188" t="s">
        <v>1855</v>
      </c>
      <c r="G321" s="188" t="s">
        <v>413</v>
      </c>
      <c r="H321" s="188" t="s">
        <v>1855</v>
      </c>
    </row>
    <row r="322" spans="1:8" ht="56.25" x14ac:dyDescent="0.2">
      <c r="A322" s="188" t="s">
        <v>1856</v>
      </c>
      <c r="B322" s="188" t="s">
        <v>1857</v>
      </c>
      <c r="C322" s="191" t="s">
        <v>1858</v>
      </c>
      <c r="D322" s="188" t="s">
        <v>217</v>
      </c>
      <c r="E322" s="212" t="s">
        <v>815</v>
      </c>
      <c r="F322" s="188" t="s">
        <v>1859</v>
      </c>
      <c r="G322" s="188" t="s">
        <v>413</v>
      </c>
      <c r="H322" s="188" t="s">
        <v>1859</v>
      </c>
    </row>
    <row r="323" spans="1:8" ht="56.25" x14ac:dyDescent="0.2">
      <c r="A323" s="188" t="s">
        <v>1860</v>
      </c>
      <c r="B323" s="188" t="s">
        <v>1861</v>
      </c>
      <c r="C323" s="191" t="s">
        <v>1862</v>
      </c>
      <c r="D323" s="188" t="s">
        <v>217</v>
      </c>
      <c r="E323" s="213" t="s">
        <v>1612</v>
      </c>
      <c r="F323" s="188" t="s">
        <v>1863</v>
      </c>
      <c r="G323" s="188" t="s">
        <v>413</v>
      </c>
      <c r="H323" s="188" t="s">
        <v>1864</v>
      </c>
    </row>
    <row r="324" spans="1:8" ht="56.25" x14ac:dyDescent="0.2">
      <c r="A324" s="188" t="s">
        <v>1865</v>
      </c>
      <c r="B324" s="188" t="s">
        <v>1866</v>
      </c>
      <c r="C324" s="191" t="s">
        <v>1867</v>
      </c>
      <c r="D324" s="188" t="s">
        <v>217</v>
      </c>
      <c r="E324" s="213" t="s">
        <v>1612</v>
      </c>
      <c r="F324" s="188" t="s">
        <v>1868</v>
      </c>
      <c r="G324" s="188" t="s">
        <v>413</v>
      </c>
      <c r="H324" s="188" t="s">
        <v>1869</v>
      </c>
    </row>
    <row r="325" spans="1:8" ht="56.25" x14ac:dyDescent="0.2">
      <c r="A325" s="188" t="s">
        <v>1870</v>
      </c>
      <c r="B325" s="188" t="s">
        <v>1871</v>
      </c>
      <c r="C325" s="191" t="s">
        <v>1872</v>
      </c>
      <c r="D325" s="188" t="s">
        <v>217</v>
      </c>
      <c r="E325" s="215">
        <v>3</v>
      </c>
      <c r="F325" s="214" t="s">
        <v>1873</v>
      </c>
      <c r="G325" s="214" t="s">
        <v>1874</v>
      </c>
    </row>
    <row r="326" spans="1:8" ht="56.25" x14ac:dyDescent="0.2">
      <c r="A326" s="188" t="s">
        <v>1875</v>
      </c>
      <c r="B326" s="188" t="s">
        <v>1876</v>
      </c>
      <c r="C326" s="191" t="s">
        <v>1877</v>
      </c>
      <c r="D326" s="188" t="s">
        <v>217</v>
      </c>
      <c r="E326" s="215">
        <v>3</v>
      </c>
      <c r="F326" s="214" t="s">
        <v>1859</v>
      </c>
      <c r="G326" s="214" t="s">
        <v>1878</v>
      </c>
    </row>
    <row r="327" spans="1:8" ht="56.25" x14ac:dyDescent="0.2">
      <c r="A327" s="188" t="s">
        <v>1879</v>
      </c>
      <c r="B327" s="188" t="s">
        <v>1880</v>
      </c>
      <c r="C327" s="191" t="s">
        <v>1881</v>
      </c>
      <c r="D327" s="188" t="s">
        <v>217</v>
      </c>
      <c r="E327" s="215">
        <v>2</v>
      </c>
      <c r="F327" s="214" t="s">
        <v>1882</v>
      </c>
      <c r="G327" s="214" t="s">
        <v>1883</v>
      </c>
    </row>
    <row r="328" spans="1:8" ht="56.25" x14ac:dyDescent="0.2">
      <c r="A328" s="188" t="s">
        <v>1884</v>
      </c>
      <c r="B328" s="188" t="s">
        <v>1885</v>
      </c>
      <c r="C328" s="191" t="s">
        <v>1886</v>
      </c>
      <c r="D328" s="188" t="s">
        <v>217</v>
      </c>
      <c r="E328" s="215">
        <v>2</v>
      </c>
      <c r="F328" s="214" t="s">
        <v>1887</v>
      </c>
      <c r="G328" s="214" t="s">
        <v>1888</v>
      </c>
    </row>
    <row r="329" spans="1:8" ht="56.25" x14ac:dyDescent="0.2">
      <c r="A329" s="188" t="s">
        <v>1889</v>
      </c>
      <c r="B329" s="188" t="s">
        <v>1890</v>
      </c>
      <c r="C329" s="191" t="s">
        <v>1891</v>
      </c>
      <c r="D329" s="188" t="s">
        <v>217</v>
      </c>
      <c r="E329" s="215">
        <v>2</v>
      </c>
      <c r="F329" s="214" t="s">
        <v>1892</v>
      </c>
      <c r="G329" s="214" t="s">
        <v>1893</v>
      </c>
    </row>
    <row r="330" spans="1:8" ht="56.25" x14ac:dyDescent="0.2">
      <c r="A330" s="188" t="s">
        <v>1894</v>
      </c>
      <c r="B330" s="188" t="s">
        <v>1895</v>
      </c>
      <c r="C330" s="191" t="s">
        <v>1896</v>
      </c>
      <c r="D330" s="188" t="s">
        <v>217</v>
      </c>
      <c r="E330" s="215">
        <v>2</v>
      </c>
      <c r="F330" s="214" t="s">
        <v>1897</v>
      </c>
      <c r="G330" s="214" t="s">
        <v>1898</v>
      </c>
    </row>
    <row r="331" spans="1:8" ht="45" x14ac:dyDescent="0.2">
      <c r="A331" s="188" t="s">
        <v>1899</v>
      </c>
      <c r="B331" s="188" t="s">
        <v>1900</v>
      </c>
      <c r="C331" s="191" t="s">
        <v>1901</v>
      </c>
      <c r="D331" s="188" t="s">
        <v>217</v>
      </c>
      <c r="E331" s="215">
        <v>2</v>
      </c>
      <c r="F331" s="214" t="s">
        <v>1902</v>
      </c>
      <c r="G331" s="214" t="s">
        <v>1903</v>
      </c>
    </row>
    <row r="332" spans="1:8" ht="45" x14ac:dyDescent="0.2">
      <c r="A332" s="188" t="s">
        <v>1904</v>
      </c>
      <c r="B332" s="188" t="s">
        <v>1905</v>
      </c>
      <c r="C332" s="191" t="s">
        <v>1906</v>
      </c>
      <c r="D332" s="188" t="s">
        <v>217</v>
      </c>
      <c r="E332" s="215">
        <v>2</v>
      </c>
      <c r="F332" s="214" t="s">
        <v>1907</v>
      </c>
      <c r="G332" s="214" t="s">
        <v>1908</v>
      </c>
    </row>
    <row r="333" spans="1:8" ht="45" x14ac:dyDescent="0.2">
      <c r="A333" s="188" t="s">
        <v>1909</v>
      </c>
      <c r="B333" s="188" t="s">
        <v>1910</v>
      </c>
      <c r="C333" s="191" t="s">
        <v>1911</v>
      </c>
      <c r="D333" s="188" t="s">
        <v>217</v>
      </c>
      <c r="E333" s="215">
        <v>2</v>
      </c>
      <c r="F333" s="214" t="s">
        <v>1912</v>
      </c>
      <c r="G333" s="214" t="s">
        <v>1913</v>
      </c>
    </row>
    <row r="334" spans="1:8" ht="45" x14ac:dyDescent="0.2">
      <c r="A334" s="188" t="s">
        <v>1914</v>
      </c>
      <c r="B334" s="188" t="s">
        <v>1915</v>
      </c>
      <c r="C334" s="191" t="s">
        <v>1916</v>
      </c>
      <c r="D334" s="188" t="s">
        <v>217</v>
      </c>
      <c r="E334" s="215">
        <v>2</v>
      </c>
      <c r="F334" s="214" t="s">
        <v>1917</v>
      </c>
      <c r="G334" s="214" t="s">
        <v>1918</v>
      </c>
    </row>
    <row r="335" spans="1:8" ht="45" x14ac:dyDescent="0.2">
      <c r="A335" s="188" t="s">
        <v>1919</v>
      </c>
      <c r="B335" s="188" t="s">
        <v>1920</v>
      </c>
      <c r="C335" s="191" t="s">
        <v>1921</v>
      </c>
      <c r="D335" s="188" t="s">
        <v>217</v>
      </c>
      <c r="E335" s="215">
        <v>2</v>
      </c>
      <c r="F335" s="214" t="s">
        <v>1922</v>
      </c>
      <c r="G335" s="214" t="s">
        <v>1923</v>
      </c>
    </row>
    <row r="336" spans="1:8" ht="45" x14ac:dyDescent="0.2">
      <c r="A336" s="188" t="s">
        <v>1924</v>
      </c>
      <c r="B336" s="188" t="s">
        <v>1925</v>
      </c>
      <c r="C336" s="191" t="s">
        <v>1926</v>
      </c>
      <c r="D336" s="188" t="s">
        <v>217</v>
      </c>
      <c r="E336" s="215">
        <v>2</v>
      </c>
      <c r="F336" s="214" t="s">
        <v>1927</v>
      </c>
      <c r="G336" s="214" t="s">
        <v>1928</v>
      </c>
    </row>
    <row r="337" spans="1:7" ht="45" x14ac:dyDescent="0.2">
      <c r="A337" s="188" t="s">
        <v>1929</v>
      </c>
      <c r="B337" s="188" t="s">
        <v>1930</v>
      </c>
      <c r="C337" s="191" t="s">
        <v>1931</v>
      </c>
      <c r="D337" s="188" t="s">
        <v>217</v>
      </c>
      <c r="E337" s="215">
        <v>2</v>
      </c>
      <c r="F337" s="214" t="s">
        <v>1932</v>
      </c>
      <c r="G337" s="214" t="s">
        <v>1933</v>
      </c>
    </row>
    <row r="338" spans="1:7" ht="45" x14ac:dyDescent="0.2">
      <c r="A338" s="188" t="s">
        <v>1934</v>
      </c>
      <c r="B338" s="188" t="s">
        <v>1935</v>
      </c>
      <c r="C338" s="191" t="s">
        <v>1936</v>
      </c>
      <c r="D338" s="188" t="s">
        <v>217</v>
      </c>
      <c r="E338" s="215">
        <v>2</v>
      </c>
      <c r="F338" s="214" t="s">
        <v>1937</v>
      </c>
      <c r="G338" s="214" t="s">
        <v>1938</v>
      </c>
    </row>
    <row r="339" spans="1:7" ht="45" x14ac:dyDescent="0.2">
      <c r="A339" s="188" t="s">
        <v>1939</v>
      </c>
      <c r="B339" s="188" t="s">
        <v>1940</v>
      </c>
      <c r="C339" s="191" t="s">
        <v>1941</v>
      </c>
      <c r="D339" s="188" t="s">
        <v>217</v>
      </c>
      <c r="E339" s="215">
        <v>2</v>
      </c>
      <c r="F339" s="214" t="s">
        <v>1942</v>
      </c>
      <c r="G339" s="214" t="s">
        <v>1943</v>
      </c>
    </row>
    <row r="340" spans="1:7" ht="33.75" x14ac:dyDescent="0.2">
      <c r="A340" s="188" t="s">
        <v>1944</v>
      </c>
      <c r="B340" s="188" t="s">
        <v>1945</v>
      </c>
      <c r="C340" s="191" t="s">
        <v>1946</v>
      </c>
      <c r="D340" s="188" t="s">
        <v>217</v>
      </c>
      <c r="E340" s="215">
        <v>300</v>
      </c>
      <c r="F340" s="214" t="s">
        <v>1947</v>
      </c>
      <c r="G340" s="214" t="s">
        <v>1948</v>
      </c>
    </row>
    <row r="341" spans="1:7" ht="33.75" x14ac:dyDescent="0.2">
      <c r="A341" s="188" t="s">
        <v>1949</v>
      </c>
      <c r="B341" s="188" t="s">
        <v>1950</v>
      </c>
      <c r="C341" s="191" t="s">
        <v>1951</v>
      </c>
      <c r="D341" s="188" t="s">
        <v>217</v>
      </c>
      <c r="E341" s="215">
        <v>100</v>
      </c>
      <c r="F341" s="214" t="s">
        <v>1952</v>
      </c>
      <c r="G341" s="214" t="s">
        <v>1953</v>
      </c>
    </row>
    <row r="342" spans="1:7" ht="33.75" x14ac:dyDescent="0.2">
      <c r="A342" s="188" t="s">
        <v>1954</v>
      </c>
      <c r="B342" s="188" t="s">
        <v>1955</v>
      </c>
      <c r="C342" s="191" t="s">
        <v>1956</v>
      </c>
      <c r="D342" s="188" t="s">
        <v>217</v>
      </c>
      <c r="E342" s="215">
        <v>50</v>
      </c>
      <c r="F342" s="214" t="s">
        <v>1957</v>
      </c>
      <c r="G342" s="214" t="s">
        <v>1958</v>
      </c>
    </row>
    <row r="343" spans="1:7" ht="45" x14ac:dyDescent="0.2">
      <c r="A343" s="188" t="s">
        <v>1959</v>
      </c>
      <c r="B343" s="188" t="s">
        <v>1960</v>
      </c>
      <c r="C343" s="191" t="s">
        <v>1961</v>
      </c>
      <c r="D343" s="188" t="s">
        <v>217</v>
      </c>
      <c r="E343" s="215">
        <v>5</v>
      </c>
      <c r="F343" s="214" t="s">
        <v>1962</v>
      </c>
      <c r="G343" s="214" t="s">
        <v>1963</v>
      </c>
    </row>
    <row r="344" spans="1:7" ht="45" x14ac:dyDescent="0.2">
      <c r="A344" s="188" t="s">
        <v>1964</v>
      </c>
      <c r="B344" s="188" t="s">
        <v>1965</v>
      </c>
      <c r="C344" s="191" t="s">
        <v>1966</v>
      </c>
      <c r="D344" s="188" t="s">
        <v>217</v>
      </c>
      <c r="E344" s="215">
        <v>50</v>
      </c>
      <c r="F344" s="214" t="s">
        <v>1967</v>
      </c>
      <c r="G344" s="214" t="s">
        <v>1968</v>
      </c>
    </row>
    <row r="345" spans="1:7" ht="56.25" x14ac:dyDescent="0.2">
      <c r="A345" s="188" t="s">
        <v>1969</v>
      </c>
      <c r="B345" s="188" t="s">
        <v>1970</v>
      </c>
      <c r="C345" s="191" t="s">
        <v>1971</v>
      </c>
      <c r="D345" s="188" t="s">
        <v>217</v>
      </c>
      <c r="E345" s="215">
        <v>50</v>
      </c>
      <c r="F345" s="214" t="s">
        <v>1972</v>
      </c>
      <c r="G345" s="214" t="s">
        <v>1973</v>
      </c>
    </row>
    <row r="346" spans="1:7" ht="56.25" x14ac:dyDescent="0.2">
      <c r="A346" s="188" t="s">
        <v>1974</v>
      </c>
      <c r="B346" s="188" t="s">
        <v>1975</v>
      </c>
      <c r="C346" s="191" t="s">
        <v>1976</v>
      </c>
      <c r="D346" s="188" t="s">
        <v>217</v>
      </c>
      <c r="E346" s="215">
        <v>25</v>
      </c>
      <c r="F346" s="214" t="s">
        <v>1977</v>
      </c>
      <c r="G346" s="214" t="s">
        <v>1978</v>
      </c>
    </row>
    <row r="347" spans="1:7" ht="78.75" x14ac:dyDescent="0.2">
      <c r="A347" s="188" t="s">
        <v>1979</v>
      </c>
      <c r="B347" s="188" t="s">
        <v>1980</v>
      </c>
      <c r="C347" s="216" t="s">
        <v>1981</v>
      </c>
      <c r="D347" s="188" t="s">
        <v>217</v>
      </c>
      <c r="E347" s="215">
        <v>12</v>
      </c>
      <c r="F347" s="214" t="s">
        <v>1982</v>
      </c>
      <c r="G347" s="214" t="s">
        <v>1983</v>
      </c>
    </row>
    <row r="348" spans="1:7" ht="67.5" x14ac:dyDescent="0.2">
      <c r="A348" s="188" t="s">
        <v>1984</v>
      </c>
      <c r="B348" s="188" t="s">
        <v>1985</v>
      </c>
      <c r="C348" s="191" t="s">
        <v>1986</v>
      </c>
      <c r="D348" s="188" t="s">
        <v>217</v>
      </c>
      <c r="E348" s="215">
        <v>10</v>
      </c>
      <c r="F348" s="214" t="s">
        <v>1987</v>
      </c>
      <c r="G348" s="214" t="s">
        <v>1988</v>
      </c>
    </row>
    <row r="349" spans="1:7" ht="22.5" x14ac:dyDescent="0.2">
      <c r="A349" s="188" t="s">
        <v>1989</v>
      </c>
      <c r="B349" s="188" t="s">
        <v>1990</v>
      </c>
      <c r="C349" s="191" t="s">
        <v>1991</v>
      </c>
      <c r="D349" s="188" t="s">
        <v>466</v>
      </c>
      <c r="E349" s="217">
        <v>1</v>
      </c>
      <c r="F349" s="214" t="s">
        <v>1992</v>
      </c>
      <c r="G349" s="214" t="s">
        <v>1993</v>
      </c>
    </row>
    <row r="350" spans="1:7" ht="22.5" x14ac:dyDescent="0.2">
      <c r="A350" s="188" t="s">
        <v>1994</v>
      </c>
      <c r="B350" s="188" t="s">
        <v>1995</v>
      </c>
      <c r="C350" s="191" t="s">
        <v>1996</v>
      </c>
      <c r="D350" s="188" t="s">
        <v>466</v>
      </c>
      <c r="E350" s="217">
        <v>1</v>
      </c>
      <c r="F350" s="214" t="s">
        <v>1997</v>
      </c>
      <c r="G350" s="214" t="s">
        <v>1998</v>
      </c>
    </row>
    <row r="351" spans="1:7" ht="22.5" x14ac:dyDescent="0.2">
      <c r="A351" s="188" t="s">
        <v>1999</v>
      </c>
      <c r="B351" s="188" t="s">
        <v>2000</v>
      </c>
      <c r="C351" s="191" t="s">
        <v>2001</v>
      </c>
      <c r="D351" s="188" t="s">
        <v>466</v>
      </c>
      <c r="E351" s="217">
        <v>1</v>
      </c>
      <c r="F351" s="214" t="s">
        <v>2002</v>
      </c>
      <c r="G351" s="214" t="s">
        <v>2003</v>
      </c>
    </row>
    <row r="352" spans="1:7" ht="22.5" x14ac:dyDescent="0.2">
      <c r="A352" s="188" t="s">
        <v>2004</v>
      </c>
      <c r="B352" s="188" t="s">
        <v>2005</v>
      </c>
      <c r="C352" s="191" t="s">
        <v>2006</v>
      </c>
      <c r="D352" s="188" t="s">
        <v>466</v>
      </c>
      <c r="E352" s="217">
        <v>1</v>
      </c>
      <c r="F352" s="214" t="s">
        <v>2007</v>
      </c>
      <c r="G352" s="214" t="s">
        <v>2008</v>
      </c>
    </row>
    <row r="353" spans="1:7" ht="33.75" x14ac:dyDescent="0.2">
      <c r="A353" s="188" t="s">
        <v>2009</v>
      </c>
      <c r="B353" s="188" t="s">
        <v>2010</v>
      </c>
      <c r="C353" s="191" t="s">
        <v>2011</v>
      </c>
      <c r="D353" s="188" t="s">
        <v>466</v>
      </c>
      <c r="E353" s="217">
        <v>1</v>
      </c>
      <c r="F353" s="214" t="s">
        <v>2012</v>
      </c>
      <c r="G353" s="214" t="s">
        <v>2013</v>
      </c>
    </row>
    <row r="354" spans="1:7" ht="22.5" x14ac:dyDescent="0.2">
      <c r="A354" s="188" t="s">
        <v>2014</v>
      </c>
      <c r="B354" s="188" t="s">
        <v>2015</v>
      </c>
      <c r="C354" s="191" t="s">
        <v>2016</v>
      </c>
      <c r="D354" s="188" t="s">
        <v>466</v>
      </c>
      <c r="E354" s="217">
        <v>1</v>
      </c>
      <c r="F354" s="214" t="s">
        <v>2017</v>
      </c>
      <c r="G354" s="214" t="s">
        <v>2018</v>
      </c>
    </row>
    <row r="355" spans="1:7" ht="33.75" x14ac:dyDescent="0.2">
      <c r="A355" s="188" t="s">
        <v>2019</v>
      </c>
      <c r="B355" s="188" t="s">
        <v>2020</v>
      </c>
      <c r="C355" s="191" t="s">
        <v>2021</v>
      </c>
      <c r="D355" s="188" t="s">
        <v>466</v>
      </c>
      <c r="E355" s="217">
        <v>1</v>
      </c>
      <c r="F355" s="214" t="s">
        <v>2022</v>
      </c>
      <c r="G355" s="214" t="s">
        <v>2023</v>
      </c>
    </row>
    <row r="356" spans="1:7" ht="22.5" x14ac:dyDescent="0.2">
      <c r="A356" s="188" t="s">
        <v>2024</v>
      </c>
      <c r="B356" s="188" t="s">
        <v>2025</v>
      </c>
      <c r="C356" s="191" t="s">
        <v>2026</v>
      </c>
      <c r="D356" s="188" t="s">
        <v>466</v>
      </c>
      <c r="E356" s="217">
        <v>1</v>
      </c>
      <c r="F356" s="214" t="s">
        <v>2027</v>
      </c>
      <c r="G356" s="214" t="s">
        <v>2028</v>
      </c>
    </row>
    <row r="357" spans="1:7" ht="33.75" x14ac:dyDescent="0.2">
      <c r="A357" s="188" t="s">
        <v>2029</v>
      </c>
      <c r="B357" s="188" t="s">
        <v>2030</v>
      </c>
      <c r="C357" s="191" t="s">
        <v>2031</v>
      </c>
      <c r="D357" s="188" t="s">
        <v>466</v>
      </c>
      <c r="E357" s="217">
        <v>1</v>
      </c>
      <c r="F357" s="214" t="s">
        <v>2032</v>
      </c>
      <c r="G357" s="214" t="s">
        <v>2033</v>
      </c>
    </row>
    <row r="358" spans="1:7" ht="33.75" x14ac:dyDescent="0.2">
      <c r="A358" s="188" t="s">
        <v>2034</v>
      </c>
      <c r="B358" s="188" t="s">
        <v>2035</v>
      </c>
      <c r="C358" s="191" t="s">
        <v>2036</v>
      </c>
      <c r="D358" s="188" t="s">
        <v>466</v>
      </c>
      <c r="E358" s="217">
        <v>1</v>
      </c>
      <c r="F358" s="214" t="s">
        <v>2037</v>
      </c>
      <c r="G358" s="214" t="s">
        <v>2038</v>
      </c>
    </row>
    <row r="359" spans="1:7" ht="45" x14ac:dyDescent="0.2">
      <c r="A359" s="188" t="s">
        <v>2039</v>
      </c>
      <c r="B359" s="188" t="s">
        <v>2040</v>
      </c>
      <c r="C359" s="191" t="s">
        <v>2041</v>
      </c>
      <c r="D359" s="188" t="s">
        <v>466</v>
      </c>
      <c r="E359" s="215">
        <v>300</v>
      </c>
      <c r="F359" s="214" t="s">
        <v>2042</v>
      </c>
      <c r="G359" s="214" t="s">
        <v>2043</v>
      </c>
    </row>
    <row r="360" spans="1:7" ht="33.75" x14ac:dyDescent="0.2">
      <c r="A360" s="188" t="s">
        <v>2044</v>
      </c>
      <c r="B360" s="188" t="s">
        <v>2045</v>
      </c>
      <c r="C360" s="191" t="s">
        <v>2046</v>
      </c>
      <c r="D360" s="188" t="s">
        <v>466</v>
      </c>
      <c r="E360" s="215">
        <v>200</v>
      </c>
      <c r="F360" s="214" t="s">
        <v>2047</v>
      </c>
      <c r="G360" s="214" t="s">
        <v>2048</v>
      </c>
    </row>
    <row r="361" spans="1:7" ht="33.75" x14ac:dyDescent="0.2">
      <c r="A361" s="188" t="s">
        <v>2049</v>
      </c>
      <c r="B361" s="188" t="s">
        <v>2050</v>
      </c>
      <c r="C361" s="191" t="s">
        <v>2051</v>
      </c>
      <c r="D361" s="188" t="s">
        <v>466</v>
      </c>
      <c r="E361" s="215">
        <v>200</v>
      </c>
      <c r="F361" s="214" t="s">
        <v>2052</v>
      </c>
      <c r="G361" s="214" t="s">
        <v>2053</v>
      </c>
    </row>
    <row r="362" spans="1:7" ht="33.75" x14ac:dyDescent="0.2">
      <c r="A362" s="188" t="s">
        <v>2054</v>
      </c>
      <c r="B362" s="188" t="s">
        <v>2055</v>
      </c>
      <c r="C362" s="191" t="s">
        <v>2056</v>
      </c>
      <c r="D362" s="188" t="s">
        <v>466</v>
      </c>
      <c r="E362" s="215">
        <v>200</v>
      </c>
      <c r="F362" s="214" t="s">
        <v>2057</v>
      </c>
      <c r="G362" s="214" t="s">
        <v>2058</v>
      </c>
    </row>
    <row r="363" spans="1:7" ht="33.75" x14ac:dyDescent="0.2">
      <c r="A363" s="188" t="s">
        <v>2059</v>
      </c>
      <c r="B363" s="188" t="s">
        <v>2060</v>
      </c>
      <c r="C363" s="191" t="s">
        <v>2061</v>
      </c>
      <c r="D363" s="188" t="s">
        <v>466</v>
      </c>
      <c r="E363" s="215">
        <v>200</v>
      </c>
      <c r="F363" s="214" t="s">
        <v>2062</v>
      </c>
      <c r="G363" s="214" t="s">
        <v>2063</v>
      </c>
    </row>
    <row r="364" spans="1:7" ht="33.75" x14ac:dyDescent="0.2">
      <c r="A364" s="188" t="s">
        <v>2064</v>
      </c>
      <c r="B364" s="188" t="s">
        <v>2065</v>
      </c>
      <c r="C364" s="191" t="s">
        <v>2066</v>
      </c>
      <c r="D364" s="188" t="s">
        <v>466</v>
      </c>
      <c r="E364" s="215">
        <v>200</v>
      </c>
      <c r="F364" s="214" t="s">
        <v>2067</v>
      </c>
      <c r="G364" s="214" t="s">
        <v>2068</v>
      </c>
    </row>
    <row r="365" spans="1:7" ht="33.75" x14ac:dyDescent="0.2">
      <c r="A365" s="188" t="s">
        <v>2069</v>
      </c>
      <c r="B365" s="188" t="s">
        <v>2070</v>
      </c>
      <c r="C365" s="191" t="s">
        <v>2071</v>
      </c>
      <c r="D365" s="188" t="s">
        <v>466</v>
      </c>
      <c r="E365" s="215">
        <v>200</v>
      </c>
      <c r="F365" s="214" t="s">
        <v>2072</v>
      </c>
      <c r="G365" s="214" t="s">
        <v>2073</v>
      </c>
    </row>
    <row r="366" spans="1:7" ht="33.75" x14ac:dyDescent="0.2">
      <c r="A366" s="188" t="s">
        <v>2074</v>
      </c>
      <c r="B366" s="188" t="s">
        <v>2075</v>
      </c>
      <c r="C366" s="191" t="s">
        <v>2076</v>
      </c>
      <c r="D366" s="188" t="s">
        <v>466</v>
      </c>
      <c r="E366" s="215">
        <v>200</v>
      </c>
      <c r="F366" s="214" t="s">
        <v>2077</v>
      </c>
      <c r="G366" s="214" t="s">
        <v>2078</v>
      </c>
    </row>
    <row r="367" spans="1:7" ht="56.25" x14ac:dyDescent="0.2">
      <c r="A367" s="188" t="s">
        <v>2079</v>
      </c>
      <c r="B367" s="188" t="s">
        <v>2080</v>
      </c>
      <c r="C367" s="191" t="s">
        <v>2081</v>
      </c>
      <c r="D367" s="188" t="s">
        <v>217</v>
      </c>
      <c r="E367" s="217">
        <v>1</v>
      </c>
      <c r="F367" s="214" t="s">
        <v>2082</v>
      </c>
      <c r="G367" s="214" t="s">
        <v>2083</v>
      </c>
    </row>
    <row r="368" spans="1:7" ht="56.25" x14ac:dyDescent="0.2">
      <c r="A368" s="188" t="s">
        <v>2084</v>
      </c>
      <c r="B368" s="188" t="s">
        <v>2085</v>
      </c>
      <c r="C368" s="191" t="s">
        <v>2086</v>
      </c>
      <c r="D368" s="188" t="s">
        <v>217</v>
      </c>
      <c r="E368" s="217">
        <v>1</v>
      </c>
      <c r="F368" s="214" t="s">
        <v>2087</v>
      </c>
      <c r="G368" s="214" t="s">
        <v>2088</v>
      </c>
    </row>
    <row r="369" spans="1:7" ht="56.25" x14ac:dyDescent="0.2">
      <c r="A369" s="188" t="s">
        <v>2089</v>
      </c>
      <c r="B369" s="188" t="s">
        <v>2090</v>
      </c>
      <c r="C369" s="191" t="s">
        <v>2091</v>
      </c>
      <c r="D369" s="188" t="s">
        <v>217</v>
      </c>
      <c r="E369" s="217">
        <v>1</v>
      </c>
      <c r="F369" s="214" t="s">
        <v>2092</v>
      </c>
      <c r="G369" s="214" t="s">
        <v>2093</v>
      </c>
    </row>
    <row r="370" spans="1:7" ht="56.25" x14ac:dyDescent="0.2">
      <c r="A370" s="188" t="s">
        <v>2094</v>
      </c>
      <c r="B370" s="188" t="s">
        <v>2095</v>
      </c>
      <c r="C370" s="191" t="s">
        <v>2096</v>
      </c>
      <c r="D370" s="188" t="s">
        <v>217</v>
      </c>
      <c r="E370" s="217">
        <v>1</v>
      </c>
      <c r="F370" s="214" t="s">
        <v>2097</v>
      </c>
      <c r="G370" s="214" t="s">
        <v>2098</v>
      </c>
    </row>
    <row r="371" spans="1:7" ht="56.25" x14ac:dyDescent="0.2">
      <c r="A371" s="188" t="s">
        <v>2099</v>
      </c>
      <c r="B371" s="188" t="s">
        <v>2100</v>
      </c>
      <c r="C371" s="191" t="s">
        <v>2101</v>
      </c>
      <c r="D371" s="188" t="s">
        <v>217</v>
      </c>
      <c r="E371" s="217">
        <v>1</v>
      </c>
      <c r="F371" s="214" t="s">
        <v>2102</v>
      </c>
      <c r="G371" s="214" t="s">
        <v>2103</v>
      </c>
    </row>
    <row r="372" spans="1:7" ht="67.5" x14ac:dyDescent="0.2">
      <c r="A372" s="188" t="s">
        <v>2104</v>
      </c>
      <c r="B372" s="188" t="s">
        <v>2105</v>
      </c>
      <c r="C372" s="191" t="s">
        <v>2106</v>
      </c>
      <c r="D372" s="188" t="s">
        <v>217</v>
      </c>
      <c r="E372" s="215">
        <v>50</v>
      </c>
      <c r="F372" s="214" t="s">
        <v>2107</v>
      </c>
      <c r="G372" s="214" t="s">
        <v>2108</v>
      </c>
    </row>
    <row r="373" spans="1:7" ht="56.25" x14ac:dyDescent="0.2">
      <c r="A373" s="188" t="s">
        <v>2109</v>
      </c>
      <c r="B373" s="188" t="s">
        <v>2110</v>
      </c>
      <c r="C373" s="191" t="s">
        <v>2111</v>
      </c>
      <c r="D373" s="188" t="s">
        <v>217</v>
      </c>
      <c r="E373" s="215">
        <v>50</v>
      </c>
      <c r="F373" s="214" t="s">
        <v>2112</v>
      </c>
      <c r="G373" s="214" t="s">
        <v>2113</v>
      </c>
    </row>
    <row r="374" spans="1:7" ht="67.5" x14ac:dyDescent="0.2">
      <c r="A374" s="188" t="s">
        <v>2114</v>
      </c>
      <c r="B374" s="188" t="s">
        <v>2115</v>
      </c>
      <c r="C374" s="191" t="s">
        <v>2116</v>
      </c>
      <c r="D374" s="188" t="s">
        <v>217</v>
      </c>
      <c r="E374" s="215">
        <v>50</v>
      </c>
      <c r="F374" s="214" t="s">
        <v>2117</v>
      </c>
      <c r="G374" s="214" t="s">
        <v>940</v>
      </c>
    </row>
    <row r="375" spans="1:7" ht="45" x14ac:dyDescent="0.2">
      <c r="A375" s="188" t="s">
        <v>2118</v>
      </c>
      <c r="B375" s="188" t="s">
        <v>2119</v>
      </c>
      <c r="C375" s="191" t="s">
        <v>2120</v>
      </c>
      <c r="D375" s="188" t="s">
        <v>217</v>
      </c>
      <c r="E375" s="215">
        <v>500</v>
      </c>
      <c r="F375" s="214" t="s">
        <v>2082</v>
      </c>
      <c r="G375" s="214" t="s">
        <v>2121</v>
      </c>
    </row>
    <row r="376" spans="1:7" ht="67.5" x14ac:dyDescent="0.2">
      <c r="A376" s="188" t="s">
        <v>2122</v>
      </c>
      <c r="B376" s="188" t="s">
        <v>2123</v>
      </c>
      <c r="C376" s="216" t="s">
        <v>2124</v>
      </c>
      <c r="D376" s="188" t="s">
        <v>217</v>
      </c>
      <c r="E376" s="215">
        <v>500</v>
      </c>
      <c r="F376" s="214" t="s">
        <v>2125</v>
      </c>
      <c r="G376" s="214" t="s">
        <v>2126</v>
      </c>
    </row>
    <row r="377" spans="1:7" ht="67.5" x14ac:dyDescent="0.2">
      <c r="A377" s="188" t="s">
        <v>2127</v>
      </c>
      <c r="B377" s="188" t="s">
        <v>2128</v>
      </c>
      <c r="C377" s="191" t="s">
        <v>2129</v>
      </c>
      <c r="D377" s="188" t="s">
        <v>217</v>
      </c>
      <c r="E377" s="215">
        <v>50</v>
      </c>
      <c r="F377" s="214" t="s">
        <v>2130</v>
      </c>
      <c r="G377" s="214" t="s">
        <v>2131</v>
      </c>
    </row>
    <row r="378" spans="1:7" ht="56.25" x14ac:dyDescent="0.2">
      <c r="A378" s="188" t="s">
        <v>2132</v>
      </c>
      <c r="B378" s="188" t="s">
        <v>2133</v>
      </c>
      <c r="C378" s="191" t="s">
        <v>2134</v>
      </c>
      <c r="D378" s="188" t="s">
        <v>217</v>
      </c>
      <c r="E378" s="215">
        <v>50</v>
      </c>
      <c r="F378" s="214" t="s">
        <v>2135</v>
      </c>
      <c r="G378" s="214" t="s">
        <v>2136</v>
      </c>
    </row>
    <row r="379" spans="1:7" ht="67.5" x14ac:dyDescent="0.2">
      <c r="A379" s="188" t="s">
        <v>2137</v>
      </c>
      <c r="B379" s="188" t="s">
        <v>2138</v>
      </c>
      <c r="C379" s="191" t="s">
        <v>2139</v>
      </c>
      <c r="D379" s="188" t="s">
        <v>217</v>
      </c>
      <c r="E379" s="215">
        <v>50</v>
      </c>
      <c r="F379" s="214" t="s">
        <v>2140</v>
      </c>
      <c r="G379" s="214" t="s">
        <v>2141</v>
      </c>
    </row>
    <row r="380" spans="1:7" ht="45" x14ac:dyDescent="0.2">
      <c r="A380" s="188" t="s">
        <v>2142</v>
      </c>
      <c r="B380" s="188" t="s">
        <v>2143</v>
      </c>
      <c r="C380" s="191" t="s">
        <v>2144</v>
      </c>
      <c r="D380" s="188" t="s">
        <v>217</v>
      </c>
      <c r="E380" s="215">
        <v>500</v>
      </c>
      <c r="F380" s="214" t="s">
        <v>2145</v>
      </c>
      <c r="G380" s="214" t="s">
        <v>2146</v>
      </c>
    </row>
    <row r="381" spans="1:7" ht="67.5" x14ac:dyDescent="0.2">
      <c r="A381" s="188" t="s">
        <v>2147</v>
      </c>
      <c r="B381" s="188" t="s">
        <v>2148</v>
      </c>
      <c r="C381" s="191" t="s">
        <v>2149</v>
      </c>
      <c r="D381" s="188" t="s">
        <v>217</v>
      </c>
      <c r="E381" s="215">
        <v>500</v>
      </c>
      <c r="F381" s="214" t="s">
        <v>2150</v>
      </c>
      <c r="G381" s="214" t="s">
        <v>2151</v>
      </c>
    </row>
    <row r="382" spans="1:7" ht="67.5" x14ac:dyDescent="0.2">
      <c r="A382" s="188" t="s">
        <v>2152</v>
      </c>
      <c r="B382" s="188" t="s">
        <v>2153</v>
      </c>
      <c r="C382" s="191" t="s">
        <v>2154</v>
      </c>
      <c r="D382" s="188" t="s">
        <v>217</v>
      </c>
      <c r="E382" s="215">
        <v>50</v>
      </c>
      <c r="F382" s="214" t="s">
        <v>2155</v>
      </c>
      <c r="G382" s="214" t="s">
        <v>2156</v>
      </c>
    </row>
    <row r="383" spans="1:7" ht="56.25" x14ac:dyDescent="0.2">
      <c r="A383" s="188" t="s">
        <v>2157</v>
      </c>
      <c r="B383" s="188" t="s">
        <v>2158</v>
      </c>
      <c r="C383" s="191" t="s">
        <v>2159</v>
      </c>
      <c r="D383" s="188" t="s">
        <v>217</v>
      </c>
      <c r="E383" s="215">
        <v>50</v>
      </c>
      <c r="F383" s="214" t="s">
        <v>2160</v>
      </c>
      <c r="G383" s="214" t="s">
        <v>2161</v>
      </c>
    </row>
    <row r="384" spans="1:7" ht="67.5" x14ac:dyDescent="0.2">
      <c r="A384" s="188" t="s">
        <v>2162</v>
      </c>
      <c r="B384" s="188" t="s">
        <v>2163</v>
      </c>
      <c r="C384" s="191" t="s">
        <v>2164</v>
      </c>
      <c r="D384" s="188" t="s">
        <v>217</v>
      </c>
      <c r="E384" s="215">
        <v>50</v>
      </c>
      <c r="F384" s="214" t="s">
        <v>2165</v>
      </c>
      <c r="G384" s="214" t="s">
        <v>2166</v>
      </c>
    </row>
    <row r="385" spans="1:7" ht="45" x14ac:dyDescent="0.2">
      <c r="A385" s="188" t="s">
        <v>2167</v>
      </c>
      <c r="B385" s="188" t="s">
        <v>2168</v>
      </c>
      <c r="C385" s="191" t="s">
        <v>2169</v>
      </c>
      <c r="D385" s="188" t="s">
        <v>217</v>
      </c>
      <c r="E385" s="215">
        <v>500</v>
      </c>
      <c r="F385" s="214" t="s">
        <v>2170</v>
      </c>
      <c r="G385" s="214" t="s">
        <v>2171</v>
      </c>
    </row>
    <row r="386" spans="1:7" ht="67.5" x14ac:dyDescent="0.2">
      <c r="A386" s="188" t="s">
        <v>2172</v>
      </c>
      <c r="B386" s="188" t="s">
        <v>2173</v>
      </c>
      <c r="C386" s="191" t="s">
        <v>2174</v>
      </c>
      <c r="D386" s="188" t="s">
        <v>217</v>
      </c>
      <c r="E386" s="215">
        <v>500</v>
      </c>
      <c r="F386" s="214" t="s">
        <v>2175</v>
      </c>
      <c r="G386" s="214" t="s">
        <v>2176</v>
      </c>
    </row>
    <row r="387" spans="1:7" ht="67.5" x14ac:dyDescent="0.2">
      <c r="A387" s="188" t="s">
        <v>2177</v>
      </c>
      <c r="B387" s="188" t="s">
        <v>2178</v>
      </c>
      <c r="C387" s="191" t="s">
        <v>2179</v>
      </c>
      <c r="D387" s="188" t="s">
        <v>217</v>
      </c>
      <c r="E387" s="215">
        <v>50</v>
      </c>
      <c r="F387" s="214" t="s">
        <v>2180</v>
      </c>
      <c r="G387" s="214" t="s">
        <v>2181</v>
      </c>
    </row>
    <row r="388" spans="1:7" ht="56.25" x14ac:dyDescent="0.2">
      <c r="A388" s="188" t="s">
        <v>2182</v>
      </c>
      <c r="B388" s="188" t="s">
        <v>2183</v>
      </c>
      <c r="C388" s="191" t="s">
        <v>2184</v>
      </c>
      <c r="D388" s="188" t="s">
        <v>217</v>
      </c>
      <c r="E388" s="215">
        <v>50</v>
      </c>
      <c r="F388" s="214" t="s">
        <v>2185</v>
      </c>
      <c r="G388" s="214" t="s">
        <v>2186</v>
      </c>
    </row>
    <row r="389" spans="1:7" ht="67.5" x14ac:dyDescent="0.2">
      <c r="A389" s="188" t="s">
        <v>2187</v>
      </c>
      <c r="B389" s="188" t="s">
        <v>2188</v>
      </c>
      <c r="C389" s="191" t="s">
        <v>2189</v>
      </c>
      <c r="D389" s="188" t="s">
        <v>217</v>
      </c>
      <c r="E389" s="215">
        <v>50</v>
      </c>
      <c r="F389" s="214" t="s">
        <v>2190</v>
      </c>
      <c r="G389" s="214" t="s">
        <v>2191</v>
      </c>
    </row>
    <row r="390" spans="1:7" ht="45" x14ac:dyDescent="0.2">
      <c r="A390" s="188" t="s">
        <v>2192</v>
      </c>
      <c r="B390" s="188" t="s">
        <v>2193</v>
      </c>
      <c r="C390" s="191" t="s">
        <v>2194</v>
      </c>
      <c r="D390" s="188" t="s">
        <v>217</v>
      </c>
      <c r="E390" s="215">
        <v>500</v>
      </c>
      <c r="F390" s="214" t="s">
        <v>1153</v>
      </c>
      <c r="G390" s="214" t="s">
        <v>2195</v>
      </c>
    </row>
    <row r="391" spans="1:7" ht="67.5" x14ac:dyDescent="0.2">
      <c r="A391" s="188" t="s">
        <v>2196</v>
      </c>
      <c r="B391" s="188" t="s">
        <v>2197</v>
      </c>
      <c r="C391" s="191" t="s">
        <v>2198</v>
      </c>
      <c r="D391" s="188" t="s">
        <v>217</v>
      </c>
      <c r="E391" s="215">
        <v>500</v>
      </c>
      <c r="F391" s="214" t="s">
        <v>2199</v>
      </c>
      <c r="G391" s="214" t="s">
        <v>2200</v>
      </c>
    </row>
    <row r="392" spans="1:7" ht="78.75" x14ac:dyDescent="0.2">
      <c r="A392" s="188" t="s">
        <v>2201</v>
      </c>
      <c r="B392" s="188" t="s">
        <v>2202</v>
      </c>
      <c r="C392" s="191" t="s">
        <v>2203</v>
      </c>
      <c r="D392" s="188" t="s">
        <v>217</v>
      </c>
      <c r="E392" s="215">
        <v>50</v>
      </c>
      <c r="F392" s="214" t="s">
        <v>2204</v>
      </c>
      <c r="G392" s="214" t="s">
        <v>2205</v>
      </c>
    </row>
    <row r="393" spans="1:7" ht="67.5" x14ac:dyDescent="0.2">
      <c r="A393" s="188" t="s">
        <v>2206</v>
      </c>
      <c r="B393" s="188" t="s">
        <v>2207</v>
      </c>
      <c r="C393" s="191" t="s">
        <v>2208</v>
      </c>
      <c r="D393" s="188" t="s">
        <v>217</v>
      </c>
      <c r="E393" s="215">
        <v>50</v>
      </c>
      <c r="F393" s="214" t="s">
        <v>2209</v>
      </c>
      <c r="G393" s="214" t="s">
        <v>2210</v>
      </c>
    </row>
    <row r="394" spans="1:7" ht="78.75" x14ac:dyDescent="0.2">
      <c r="A394" s="188" t="s">
        <v>2211</v>
      </c>
      <c r="B394" s="188" t="s">
        <v>2212</v>
      </c>
      <c r="C394" s="191" t="s">
        <v>2213</v>
      </c>
      <c r="D394" s="188" t="s">
        <v>217</v>
      </c>
      <c r="E394" s="215">
        <v>50</v>
      </c>
      <c r="F394" s="214" t="s">
        <v>2214</v>
      </c>
      <c r="G394" s="214" t="s">
        <v>2215</v>
      </c>
    </row>
    <row r="395" spans="1:7" ht="56.25" x14ac:dyDescent="0.2">
      <c r="A395" s="188" t="s">
        <v>2216</v>
      </c>
      <c r="B395" s="188" t="s">
        <v>2217</v>
      </c>
      <c r="C395" s="191" t="s">
        <v>2218</v>
      </c>
      <c r="D395" s="188" t="s">
        <v>217</v>
      </c>
      <c r="E395" s="215">
        <v>500</v>
      </c>
      <c r="F395" s="214" t="s">
        <v>2219</v>
      </c>
      <c r="G395" s="214" t="s">
        <v>2220</v>
      </c>
    </row>
    <row r="396" spans="1:7" ht="78.75" x14ac:dyDescent="0.2">
      <c r="A396" s="188" t="s">
        <v>2221</v>
      </c>
      <c r="B396" s="188" t="s">
        <v>2222</v>
      </c>
      <c r="C396" s="191" t="s">
        <v>2223</v>
      </c>
      <c r="D396" s="188" t="s">
        <v>217</v>
      </c>
      <c r="E396" s="215">
        <v>500</v>
      </c>
      <c r="F396" s="214" t="s">
        <v>2224</v>
      </c>
      <c r="G396" s="214" t="s">
        <v>2225</v>
      </c>
    </row>
    <row r="397" spans="1:7" ht="67.5" x14ac:dyDescent="0.2">
      <c r="A397" s="188" t="s">
        <v>2226</v>
      </c>
      <c r="B397" s="188" t="s">
        <v>2227</v>
      </c>
      <c r="C397" s="191" t="s">
        <v>2228</v>
      </c>
      <c r="D397" s="188" t="s">
        <v>217</v>
      </c>
      <c r="E397" s="215">
        <v>50</v>
      </c>
      <c r="F397" s="214" t="s">
        <v>2229</v>
      </c>
      <c r="G397" s="214" t="s">
        <v>2230</v>
      </c>
    </row>
    <row r="398" spans="1:7" ht="56.25" x14ac:dyDescent="0.2">
      <c r="A398" s="188" t="s">
        <v>2231</v>
      </c>
      <c r="B398" s="188" t="s">
        <v>2232</v>
      </c>
      <c r="C398" s="191" t="s">
        <v>2233</v>
      </c>
      <c r="D398" s="188" t="s">
        <v>217</v>
      </c>
      <c r="E398" s="215">
        <v>50</v>
      </c>
      <c r="F398" s="214" t="s">
        <v>2234</v>
      </c>
      <c r="G398" s="214" t="s">
        <v>2235</v>
      </c>
    </row>
    <row r="399" spans="1:7" ht="67.5" x14ac:dyDescent="0.2">
      <c r="A399" s="204" t="s">
        <v>2236</v>
      </c>
      <c r="B399" s="204" t="s">
        <v>2237</v>
      </c>
      <c r="C399" s="218" t="s">
        <v>2238</v>
      </c>
      <c r="D399" s="204" t="s">
        <v>217</v>
      </c>
      <c r="E399" s="219">
        <v>50</v>
      </c>
      <c r="F399" s="220" t="s">
        <v>2239</v>
      </c>
      <c r="G399" s="220" t="s">
        <v>2240</v>
      </c>
    </row>
    <row r="400" spans="1:7" ht="45" x14ac:dyDescent="0.2">
      <c r="A400" s="204" t="s">
        <v>2241</v>
      </c>
      <c r="B400" s="204" t="s">
        <v>2242</v>
      </c>
      <c r="C400" s="218" t="s">
        <v>2243</v>
      </c>
      <c r="D400" s="204" t="s">
        <v>217</v>
      </c>
      <c r="E400" s="219">
        <v>500</v>
      </c>
      <c r="F400" s="220" t="s">
        <v>2244</v>
      </c>
      <c r="G400" s="220" t="s">
        <v>2245</v>
      </c>
    </row>
    <row r="401" spans="1:7" ht="67.5" x14ac:dyDescent="0.2">
      <c r="A401" s="204" t="s">
        <v>2246</v>
      </c>
      <c r="B401" s="204" t="s">
        <v>2247</v>
      </c>
      <c r="C401" s="218" t="s">
        <v>2248</v>
      </c>
      <c r="D401" s="204" t="s">
        <v>217</v>
      </c>
      <c r="E401" s="219">
        <v>500</v>
      </c>
      <c r="F401" s="220" t="s">
        <v>2249</v>
      </c>
      <c r="G401" s="220" t="s">
        <v>2250</v>
      </c>
    </row>
    <row r="402" spans="1:7" ht="78.75" x14ac:dyDescent="0.2">
      <c r="A402" s="204" t="s">
        <v>2251</v>
      </c>
      <c r="B402" s="204" t="s">
        <v>2252</v>
      </c>
      <c r="C402" s="218" t="s">
        <v>2253</v>
      </c>
      <c r="D402" s="204" t="s">
        <v>217</v>
      </c>
      <c r="E402" s="219">
        <v>50</v>
      </c>
      <c r="F402" s="220" t="s">
        <v>2254</v>
      </c>
      <c r="G402" s="220" t="s">
        <v>2255</v>
      </c>
    </row>
    <row r="403" spans="1:7" ht="67.5" x14ac:dyDescent="0.2">
      <c r="A403" s="204" t="s">
        <v>2256</v>
      </c>
      <c r="B403" s="204" t="s">
        <v>2257</v>
      </c>
      <c r="C403" s="218" t="s">
        <v>2258</v>
      </c>
      <c r="D403" s="204" t="s">
        <v>217</v>
      </c>
      <c r="E403" s="219">
        <v>50</v>
      </c>
      <c r="F403" s="220" t="s">
        <v>2259</v>
      </c>
      <c r="G403" s="220" t="s">
        <v>2260</v>
      </c>
    </row>
    <row r="404" spans="1:7" ht="78.75" x14ac:dyDescent="0.2">
      <c r="A404" s="204" t="s">
        <v>2261</v>
      </c>
      <c r="B404" s="204" t="s">
        <v>2262</v>
      </c>
      <c r="C404" s="218" t="s">
        <v>2263</v>
      </c>
      <c r="D404" s="204" t="s">
        <v>217</v>
      </c>
      <c r="E404" s="219">
        <v>50</v>
      </c>
      <c r="F404" s="220" t="s">
        <v>2264</v>
      </c>
      <c r="G404" s="220" t="s">
        <v>2265</v>
      </c>
    </row>
    <row r="405" spans="1:7" ht="56.25" x14ac:dyDescent="0.2">
      <c r="A405" s="204" t="s">
        <v>2266</v>
      </c>
      <c r="B405" s="204" t="s">
        <v>2267</v>
      </c>
      <c r="C405" s="218" t="s">
        <v>2268</v>
      </c>
      <c r="D405" s="204" t="s">
        <v>217</v>
      </c>
      <c r="E405" s="219">
        <v>500</v>
      </c>
      <c r="F405" s="220" t="s">
        <v>2269</v>
      </c>
      <c r="G405" s="220" t="s">
        <v>2270</v>
      </c>
    </row>
    <row r="406" spans="1:7" ht="78.75" x14ac:dyDescent="0.2">
      <c r="A406" s="204" t="s">
        <v>2271</v>
      </c>
      <c r="B406" s="204" t="s">
        <v>2272</v>
      </c>
      <c r="C406" s="218" t="s">
        <v>2273</v>
      </c>
      <c r="D406" s="204" t="s">
        <v>217</v>
      </c>
      <c r="E406" s="219">
        <v>500</v>
      </c>
      <c r="F406" s="220" t="s">
        <v>2274</v>
      </c>
      <c r="G406" s="220" t="s">
        <v>2275</v>
      </c>
    </row>
    <row r="407" spans="1:7" ht="67.5" x14ac:dyDescent="0.2">
      <c r="A407" s="204" t="s">
        <v>2276</v>
      </c>
      <c r="B407" s="204" t="s">
        <v>2277</v>
      </c>
      <c r="C407" s="218" t="s">
        <v>2278</v>
      </c>
      <c r="D407" s="204" t="s">
        <v>217</v>
      </c>
      <c r="E407" s="219">
        <v>50</v>
      </c>
      <c r="F407" s="220" t="s">
        <v>2279</v>
      </c>
      <c r="G407" s="220" t="s">
        <v>2280</v>
      </c>
    </row>
    <row r="408" spans="1:7" ht="56.25" x14ac:dyDescent="0.2">
      <c r="A408" s="204" t="s">
        <v>2281</v>
      </c>
      <c r="B408" s="204" t="s">
        <v>2282</v>
      </c>
      <c r="C408" s="218" t="s">
        <v>2283</v>
      </c>
      <c r="D408" s="204" t="s">
        <v>217</v>
      </c>
      <c r="E408" s="219">
        <v>50</v>
      </c>
      <c r="F408" s="220" t="s">
        <v>2284</v>
      </c>
      <c r="G408" s="220" t="s">
        <v>2285</v>
      </c>
    </row>
    <row r="409" spans="1:7" ht="67.5" x14ac:dyDescent="0.2">
      <c r="A409" s="204" t="s">
        <v>2286</v>
      </c>
      <c r="B409" s="204" t="s">
        <v>2287</v>
      </c>
      <c r="C409" s="218" t="s">
        <v>2288</v>
      </c>
      <c r="D409" s="204" t="s">
        <v>217</v>
      </c>
      <c r="E409" s="219">
        <v>50</v>
      </c>
      <c r="F409" s="220" t="s">
        <v>2289</v>
      </c>
      <c r="G409" s="220" t="s">
        <v>2290</v>
      </c>
    </row>
    <row r="410" spans="1:7" ht="45" x14ac:dyDescent="0.2">
      <c r="A410" s="204" t="s">
        <v>2291</v>
      </c>
      <c r="B410" s="204" t="s">
        <v>2292</v>
      </c>
      <c r="C410" s="218" t="s">
        <v>2293</v>
      </c>
      <c r="D410" s="204" t="s">
        <v>217</v>
      </c>
      <c r="E410" s="219">
        <v>500</v>
      </c>
      <c r="F410" s="220" t="s">
        <v>2294</v>
      </c>
      <c r="G410" s="220" t="s">
        <v>2295</v>
      </c>
    </row>
    <row r="411" spans="1:7" ht="67.5" x14ac:dyDescent="0.2">
      <c r="A411" s="204" t="s">
        <v>2296</v>
      </c>
      <c r="B411" s="204" t="s">
        <v>2297</v>
      </c>
      <c r="C411" s="218" t="s">
        <v>2298</v>
      </c>
      <c r="D411" s="204" t="s">
        <v>217</v>
      </c>
      <c r="E411" s="219">
        <v>500</v>
      </c>
      <c r="F411" s="220" t="s">
        <v>2299</v>
      </c>
      <c r="G411" s="220" t="s">
        <v>2300</v>
      </c>
    </row>
    <row r="412" spans="1:7" ht="78.75" x14ac:dyDescent="0.2">
      <c r="A412" s="204" t="s">
        <v>2301</v>
      </c>
      <c r="B412" s="204" t="s">
        <v>2302</v>
      </c>
      <c r="C412" s="218" t="s">
        <v>2303</v>
      </c>
      <c r="D412" s="204" t="s">
        <v>217</v>
      </c>
      <c r="E412" s="219">
        <v>50</v>
      </c>
      <c r="F412" s="220" t="s">
        <v>2304</v>
      </c>
      <c r="G412" s="220" t="s">
        <v>2305</v>
      </c>
    </row>
    <row r="413" spans="1:7" ht="67.5" x14ac:dyDescent="0.2">
      <c r="A413" s="204" t="s">
        <v>2306</v>
      </c>
      <c r="B413" s="204" t="s">
        <v>2307</v>
      </c>
      <c r="C413" s="218" t="s">
        <v>2308</v>
      </c>
      <c r="D413" s="204" t="s">
        <v>217</v>
      </c>
      <c r="E413" s="219">
        <v>50</v>
      </c>
      <c r="F413" s="220" t="s">
        <v>2309</v>
      </c>
      <c r="G413" s="220" t="s">
        <v>2310</v>
      </c>
    </row>
    <row r="414" spans="1:7" ht="78.75" x14ac:dyDescent="0.2">
      <c r="A414" s="204" t="s">
        <v>2311</v>
      </c>
      <c r="B414" s="204" t="s">
        <v>2312</v>
      </c>
      <c r="C414" s="218" t="s">
        <v>2313</v>
      </c>
      <c r="D414" s="204" t="s">
        <v>217</v>
      </c>
      <c r="E414" s="219">
        <v>50</v>
      </c>
      <c r="F414" s="220" t="s">
        <v>2314</v>
      </c>
      <c r="G414" s="220" t="s">
        <v>2315</v>
      </c>
    </row>
    <row r="415" spans="1:7" ht="56.25" x14ac:dyDescent="0.2">
      <c r="A415" s="204" t="s">
        <v>2316</v>
      </c>
      <c r="B415" s="204" t="s">
        <v>2317</v>
      </c>
      <c r="C415" s="218" t="s">
        <v>2318</v>
      </c>
      <c r="D415" s="204" t="s">
        <v>217</v>
      </c>
      <c r="E415" s="219">
        <v>500</v>
      </c>
      <c r="F415" s="220" t="s">
        <v>2319</v>
      </c>
      <c r="G415" s="220" t="s">
        <v>2320</v>
      </c>
    </row>
    <row r="416" spans="1:7" ht="78.75" x14ac:dyDescent="0.2">
      <c r="A416" s="204" t="s">
        <v>2321</v>
      </c>
      <c r="B416" s="204" t="s">
        <v>2322</v>
      </c>
      <c r="C416" s="218" t="s">
        <v>2323</v>
      </c>
      <c r="D416" s="204" t="s">
        <v>217</v>
      </c>
      <c r="E416" s="219">
        <v>500</v>
      </c>
      <c r="F416" s="220" t="s">
        <v>2324</v>
      </c>
      <c r="G416" s="220" t="s">
        <v>2325</v>
      </c>
    </row>
    <row r="417" spans="1:7" ht="78.75" x14ac:dyDescent="0.2">
      <c r="A417" s="204" t="s">
        <v>2326</v>
      </c>
      <c r="B417" s="204" t="s">
        <v>2327</v>
      </c>
      <c r="C417" s="218" t="s">
        <v>2328</v>
      </c>
      <c r="D417" s="204" t="s">
        <v>217</v>
      </c>
      <c r="E417" s="219">
        <v>50</v>
      </c>
      <c r="F417" s="220" t="s">
        <v>2329</v>
      </c>
      <c r="G417" s="220" t="s">
        <v>2330</v>
      </c>
    </row>
    <row r="418" spans="1:7" ht="67.5" x14ac:dyDescent="0.2">
      <c r="A418" s="204" t="s">
        <v>2331</v>
      </c>
      <c r="B418" s="204" t="s">
        <v>2332</v>
      </c>
      <c r="C418" s="218" t="s">
        <v>2333</v>
      </c>
      <c r="D418" s="204" t="s">
        <v>217</v>
      </c>
      <c r="E418" s="219">
        <v>50</v>
      </c>
      <c r="F418" s="220" t="s">
        <v>2334</v>
      </c>
      <c r="G418" s="220" t="s">
        <v>2335</v>
      </c>
    </row>
    <row r="419" spans="1:7" ht="78.75" x14ac:dyDescent="0.2">
      <c r="A419" s="204" t="s">
        <v>2336</v>
      </c>
      <c r="B419" s="204" t="s">
        <v>2337</v>
      </c>
      <c r="C419" s="218" t="s">
        <v>2338</v>
      </c>
      <c r="D419" s="204" t="s">
        <v>217</v>
      </c>
      <c r="E419" s="219">
        <v>50</v>
      </c>
      <c r="F419" s="220" t="s">
        <v>2339</v>
      </c>
      <c r="G419" s="220" t="s">
        <v>2340</v>
      </c>
    </row>
    <row r="420" spans="1:7" ht="56.25" x14ac:dyDescent="0.2">
      <c r="A420" s="204" t="s">
        <v>2341</v>
      </c>
      <c r="B420" s="204" t="s">
        <v>2342</v>
      </c>
      <c r="C420" s="218" t="s">
        <v>2343</v>
      </c>
      <c r="D420" s="204" t="s">
        <v>217</v>
      </c>
      <c r="E420" s="219">
        <v>500</v>
      </c>
      <c r="F420" s="220" t="s">
        <v>2344</v>
      </c>
      <c r="G420" s="220" t="s">
        <v>2345</v>
      </c>
    </row>
    <row r="421" spans="1:7" ht="78.75" x14ac:dyDescent="0.2">
      <c r="A421" s="204" t="s">
        <v>2346</v>
      </c>
      <c r="B421" s="204" t="s">
        <v>2347</v>
      </c>
      <c r="C421" s="218" t="s">
        <v>2348</v>
      </c>
      <c r="D421" s="204" t="s">
        <v>217</v>
      </c>
      <c r="E421" s="219">
        <v>500</v>
      </c>
      <c r="F421" s="220" t="s">
        <v>2349</v>
      </c>
      <c r="G421" s="220" t="s">
        <v>2350</v>
      </c>
    </row>
    <row r="422" spans="1:7" ht="45" x14ac:dyDescent="0.2">
      <c r="A422" s="204" t="s">
        <v>2351</v>
      </c>
      <c r="B422" s="204" t="s">
        <v>2352</v>
      </c>
      <c r="C422" s="218" t="s">
        <v>2353</v>
      </c>
      <c r="D422" s="204" t="s">
        <v>217</v>
      </c>
      <c r="E422" s="221">
        <v>1</v>
      </c>
      <c r="F422" s="220" t="s">
        <v>2354</v>
      </c>
      <c r="G422" s="220" t="s">
        <v>2355</v>
      </c>
    </row>
    <row r="423" spans="1:7" ht="45" x14ac:dyDescent="0.2">
      <c r="A423" s="204" t="s">
        <v>2356</v>
      </c>
      <c r="B423" s="204" t="s">
        <v>2357</v>
      </c>
      <c r="C423" s="218" t="s">
        <v>2358</v>
      </c>
      <c r="D423" s="204" t="s">
        <v>466</v>
      </c>
      <c r="E423" s="221">
        <v>1</v>
      </c>
      <c r="F423" s="220" t="s">
        <v>2359</v>
      </c>
      <c r="G423" s="220" t="s">
        <v>2360</v>
      </c>
    </row>
    <row r="424" spans="1:7" ht="45" x14ac:dyDescent="0.2">
      <c r="A424" s="204" t="s">
        <v>2361</v>
      </c>
      <c r="B424" s="204" t="s">
        <v>2362</v>
      </c>
      <c r="C424" s="218" t="s">
        <v>2363</v>
      </c>
      <c r="D424" s="204" t="s">
        <v>466</v>
      </c>
      <c r="E424" s="221">
        <v>6</v>
      </c>
      <c r="F424" s="220" t="s">
        <v>2364</v>
      </c>
      <c r="G424" s="220" t="s">
        <v>2365</v>
      </c>
    </row>
    <row r="425" spans="1:7" ht="45" x14ac:dyDescent="0.2">
      <c r="A425" s="204" t="s">
        <v>2366</v>
      </c>
      <c r="B425" s="204" t="s">
        <v>2367</v>
      </c>
      <c r="C425" s="218" t="s">
        <v>2368</v>
      </c>
      <c r="D425" s="204" t="s">
        <v>466</v>
      </c>
      <c r="E425" s="221">
        <v>6</v>
      </c>
      <c r="F425" s="220" t="s">
        <v>2369</v>
      </c>
      <c r="G425" s="220" t="s">
        <v>2370</v>
      </c>
    </row>
    <row r="426" spans="1:7" ht="45" x14ac:dyDescent="0.2">
      <c r="A426" s="204" t="s">
        <v>2371</v>
      </c>
      <c r="B426" s="204" t="s">
        <v>2372</v>
      </c>
      <c r="C426" s="218" t="s">
        <v>2373</v>
      </c>
      <c r="D426" s="204" t="s">
        <v>466</v>
      </c>
      <c r="E426" s="221">
        <v>3</v>
      </c>
      <c r="F426" s="220" t="s">
        <v>2374</v>
      </c>
      <c r="G426" s="220" t="s">
        <v>2375</v>
      </c>
    </row>
    <row r="427" spans="1:7" ht="45" x14ac:dyDescent="0.2">
      <c r="A427" s="204" t="s">
        <v>2376</v>
      </c>
      <c r="B427" s="204" t="s">
        <v>2377</v>
      </c>
      <c r="C427" s="218" t="s">
        <v>2378</v>
      </c>
      <c r="D427" s="204" t="s">
        <v>466</v>
      </c>
      <c r="E427" s="221">
        <v>3</v>
      </c>
      <c r="F427" s="220" t="s">
        <v>2379</v>
      </c>
      <c r="G427" s="220" t="s">
        <v>2380</v>
      </c>
    </row>
    <row r="428" spans="1:7" ht="45" x14ac:dyDescent="0.2">
      <c r="A428" s="204" t="s">
        <v>2381</v>
      </c>
      <c r="B428" s="204" t="s">
        <v>2382</v>
      </c>
      <c r="C428" s="218" t="s">
        <v>2383</v>
      </c>
      <c r="D428" s="204" t="s">
        <v>466</v>
      </c>
      <c r="E428" s="221">
        <v>1</v>
      </c>
      <c r="F428" s="220" t="s">
        <v>2384</v>
      </c>
      <c r="G428" s="220" t="s">
        <v>2385</v>
      </c>
    </row>
    <row r="429" spans="1:7" ht="45" x14ac:dyDescent="0.2">
      <c r="A429" s="204" t="s">
        <v>2386</v>
      </c>
      <c r="B429" s="204" t="s">
        <v>2387</v>
      </c>
      <c r="C429" s="218" t="s">
        <v>2388</v>
      </c>
      <c r="D429" s="204" t="s">
        <v>466</v>
      </c>
      <c r="E429" s="221">
        <v>1</v>
      </c>
      <c r="F429" s="220" t="s">
        <v>2389</v>
      </c>
      <c r="G429" s="220" t="s">
        <v>2390</v>
      </c>
    </row>
    <row r="430" spans="1:7" ht="45" x14ac:dyDescent="0.2">
      <c r="A430" s="204" t="s">
        <v>2391</v>
      </c>
      <c r="B430" s="204" t="s">
        <v>2392</v>
      </c>
      <c r="C430" s="218" t="s">
        <v>2393</v>
      </c>
      <c r="D430" s="204" t="s">
        <v>466</v>
      </c>
      <c r="E430" s="221">
        <v>1</v>
      </c>
      <c r="F430" s="220" t="s">
        <v>2394</v>
      </c>
      <c r="G430" s="220" t="s">
        <v>2395</v>
      </c>
    </row>
    <row r="431" spans="1:7" ht="45" x14ac:dyDescent="0.2">
      <c r="A431" s="204" t="s">
        <v>2396</v>
      </c>
      <c r="B431" s="204" t="s">
        <v>2397</v>
      </c>
      <c r="C431" s="218" t="s">
        <v>2398</v>
      </c>
      <c r="D431" s="204" t="s">
        <v>466</v>
      </c>
      <c r="E431" s="219">
        <v>500</v>
      </c>
      <c r="F431" s="220" t="s">
        <v>2399</v>
      </c>
      <c r="G431" s="220" t="s">
        <v>2400</v>
      </c>
    </row>
    <row r="432" spans="1:7" ht="56.25" x14ac:dyDescent="0.2">
      <c r="A432" s="204" t="s">
        <v>2401</v>
      </c>
      <c r="B432" s="204" t="s">
        <v>2402</v>
      </c>
      <c r="C432" s="218" t="s">
        <v>2403</v>
      </c>
      <c r="D432" s="204" t="s">
        <v>466</v>
      </c>
      <c r="E432" s="221">
        <v>1</v>
      </c>
      <c r="F432" s="220" t="s">
        <v>2404</v>
      </c>
      <c r="G432" s="220" t="s">
        <v>2405</v>
      </c>
    </row>
    <row r="433" spans="1:7" ht="56.25" x14ac:dyDescent="0.2">
      <c r="A433" s="204" t="s">
        <v>2406</v>
      </c>
      <c r="B433" s="204" t="s">
        <v>2407</v>
      </c>
      <c r="C433" s="218" t="s">
        <v>2408</v>
      </c>
      <c r="D433" s="204" t="s">
        <v>466</v>
      </c>
      <c r="E433" s="221">
        <v>2</v>
      </c>
      <c r="F433" s="220" t="s">
        <v>2409</v>
      </c>
      <c r="G433" s="220" t="s">
        <v>2410</v>
      </c>
    </row>
    <row r="434" spans="1:7" ht="56.25" x14ac:dyDescent="0.2">
      <c r="A434" s="204" t="s">
        <v>2411</v>
      </c>
      <c r="B434" s="204" t="s">
        <v>2412</v>
      </c>
      <c r="C434" s="218" t="s">
        <v>2413</v>
      </c>
      <c r="D434" s="204" t="s">
        <v>466</v>
      </c>
      <c r="E434" s="221">
        <v>1</v>
      </c>
      <c r="F434" s="220" t="s">
        <v>2414</v>
      </c>
      <c r="G434" s="220" t="s">
        <v>2415</v>
      </c>
    </row>
    <row r="435" spans="1:7" ht="56.25" x14ac:dyDescent="0.2">
      <c r="A435" s="204" t="s">
        <v>2416</v>
      </c>
      <c r="B435" s="204" t="s">
        <v>2417</v>
      </c>
      <c r="C435" s="218" t="s">
        <v>2418</v>
      </c>
      <c r="D435" s="204" t="s">
        <v>466</v>
      </c>
      <c r="E435" s="221">
        <v>1</v>
      </c>
      <c r="F435" s="220" t="s">
        <v>2419</v>
      </c>
      <c r="G435" s="220" t="s">
        <v>2420</v>
      </c>
    </row>
    <row r="436" spans="1:7" ht="56.25" x14ac:dyDescent="0.2">
      <c r="A436" s="204" t="s">
        <v>2421</v>
      </c>
      <c r="B436" s="204" t="s">
        <v>2422</v>
      </c>
      <c r="C436" s="218" t="s">
        <v>2423</v>
      </c>
      <c r="D436" s="204" t="s">
        <v>466</v>
      </c>
      <c r="E436" s="221">
        <v>1</v>
      </c>
      <c r="F436" s="220" t="s">
        <v>2424</v>
      </c>
      <c r="G436" s="220" t="s">
        <v>2425</v>
      </c>
    </row>
    <row r="437" spans="1:7" ht="56.25" x14ac:dyDescent="0.2">
      <c r="A437" s="204" t="s">
        <v>2426</v>
      </c>
      <c r="B437" s="204" t="s">
        <v>2427</v>
      </c>
      <c r="C437" s="218" t="s">
        <v>2428</v>
      </c>
      <c r="D437" s="204" t="s">
        <v>466</v>
      </c>
      <c r="E437" s="221">
        <v>1</v>
      </c>
      <c r="F437" s="220" t="s">
        <v>2429</v>
      </c>
      <c r="G437" s="220" t="s">
        <v>2430</v>
      </c>
    </row>
    <row r="438" spans="1:7" ht="56.25" x14ac:dyDescent="0.2">
      <c r="A438" s="204" t="s">
        <v>2431</v>
      </c>
      <c r="B438" s="204" t="s">
        <v>2432</v>
      </c>
      <c r="C438" s="218" t="s">
        <v>2433</v>
      </c>
      <c r="D438" s="204" t="s">
        <v>466</v>
      </c>
      <c r="E438" s="221">
        <v>1</v>
      </c>
      <c r="F438" s="220" t="s">
        <v>2434</v>
      </c>
      <c r="G438" s="220" t="s">
        <v>2435</v>
      </c>
    </row>
    <row r="439" spans="1:7" ht="56.25" x14ac:dyDescent="0.2">
      <c r="A439" s="204" t="s">
        <v>2436</v>
      </c>
      <c r="B439" s="204" t="s">
        <v>2437</v>
      </c>
      <c r="C439" s="218" t="s">
        <v>2438</v>
      </c>
      <c r="D439" s="204" t="s">
        <v>466</v>
      </c>
      <c r="E439" s="219">
        <v>500</v>
      </c>
      <c r="F439" s="220" t="s">
        <v>2439</v>
      </c>
      <c r="G439" s="220" t="s">
        <v>2440</v>
      </c>
    </row>
    <row r="440" spans="1:7" ht="45" x14ac:dyDescent="0.2">
      <c r="A440" s="204" t="s">
        <v>2441</v>
      </c>
      <c r="B440" s="204" t="s">
        <v>2442</v>
      </c>
      <c r="C440" s="218" t="s">
        <v>2443</v>
      </c>
      <c r="D440" s="204" t="s">
        <v>217</v>
      </c>
      <c r="E440" s="221">
        <v>1</v>
      </c>
      <c r="F440" s="220" t="s">
        <v>2444</v>
      </c>
      <c r="G440" s="220" t="s">
        <v>2445</v>
      </c>
    </row>
    <row r="441" spans="1:7" ht="33.75" x14ac:dyDescent="0.2">
      <c r="A441" s="204" t="s">
        <v>2446</v>
      </c>
      <c r="B441" s="204" t="s">
        <v>2447</v>
      </c>
      <c r="C441" s="218" t="s">
        <v>2448</v>
      </c>
      <c r="D441" s="204" t="s">
        <v>217</v>
      </c>
      <c r="E441" s="221">
        <v>1</v>
      </c>
      <c r="F441" s="220" t="s">
        <v>2449</v>
      </c>
      <c r="G441" s="220" t="s">
        <v>2450</v>
      </c>
    </row>
    <row r="442" spans="1:7" ht="56.25" x14ac:dyDescent="0.2">
      <c r="A442" s="204" t="s">
        <v>2451</v>
      </c>
      <c r="B442" s="204" t="s">
        <v>2452</v>
      </c>
      <c r="C442" s="218" t="s">
        <v>2453</v>
      </c>
      <c r="D442" s="204" t="s">
        <v>217</v>
      </c>
      <c r="E442" s="221">
        <v>1</v>
      </c>
      <c r="F442" s="220" t="s">
        <v>2454</v>
      </c>
      <c r="G442" s="220" t="s">
        <v>2455</v>
      </c>
    </row>
    <row r="443" spans="1:7" ht="33.75" x14ac:dyDescent="0.2">
      <c r="A443" s="204" t="s">
        <v>2456</v>
      </c>
      <c r="B443" s="204" t="s">
        <v>2457</v>
      </c>
      <c r="C443" s="218" t="s">
        <v>2458</v>
      </c>
      <c r="D443" s="204" t="s">
        <v>217</v>
      </c>
      <c r="E443" s="219">
        <v>500</v>
      </c>
      <c r="F443" s="220" t="s">
        <v>2459</v>
      </c>
      <c r="G443" s="220" t="s">
        <v>2460</v>
      </c>
    </row>
    <row r="444" spans="1:7" ht="45" x14ac:dyDescent="0.2">
      <c r="A444" s="204" t="s">
        <v>2461</v>
      </c>
      <c r="B444" s="204" t="s">
        <v>2462</v>
      </c>
      <c r="C444" s="218" t="s">
        <v>2463</v>
      </c>
      <c r="D444" s="204" t="s">
        <v>217</v>
      </c>
      <c r="E444" s="221">
        <v>10</v>
      </c>
      <c r="F444" s="220" t="s">
        <v>2464</v>
      </c>
      <c r="G444" s="220" t="s">
        <v>2465</v>
      </c>
    </row>
    <row r="445" spans="1:7" ht="45" x14ac:dyDescent="0.2">
      <c r="A445" s="204" t="s">
        <v>2466</v>
      </c>
      <c r="B445" s="204" t="s">
        <v>2467</v>
      </c>
      <c r="C445" s="218" t="s">
        <v>2468</v>
      </c>
      <c r="D445" s="204" t="s">
        <v>217</v>
      </c>
      <c r="E445" s="221">
        <v>1</v>
      </c>
      <c r="F445" s="220" t="s">
        <v>2469</v>
      </c>
      <c r="G445" s="220" t="s">
        <v>2470</v>
      </c>
    </row>
    <row r="446" spans="1:7" ht="33.75" x14ac:dyDescent="0.2">
      <c r="A446" s="204" t="s">
        <v>2471</v>
      </c>
      <c r="B446" s="204" t="s">
        <v>2472</v>
      </c>
      <c r="C446" s="218" t="s">
        <v>2473</v>
      </c>
      <c r="D446" s="204" t="s">
        <v>217</v>
      </c>
      <c r="E446" s="221">
        <v>2</v>
      </c>
      <c r="F446" s="220" t="s">
        <v>366</v>
      </c>
      <c r="G446" s="220" t="s">
        <v>2474</v>
      </c>
    </row>
    <row r="447" spans="1:7" ht="56.25" x14ac:dyDescent="0.2">
      <c r="A447" s="204" t="s">
        <v>2475</v>
      </c>
      <c r="B447" s="204" t="s">
        <v>2476</v>
      </c>
      <c r="C447" s="218" t="s">
        <v>2477</v>
      </c>
      <c r="D447" s="204" t="s">
        <v>217</v>
      </c>
      <c r="E447" s="221">
        <v>2</v>
      </c>
      <c r="F447" s="220" t="s">
        <v>2478</v>
      </c>
      <c r="G447" s="220" t="s">
        <v>2479</v>
      </c>
    </row>
    <row r="448" spans="1:7" ht="33.75" x14ac:dyDescent="0.2">
      <c r="A448" s="204" t="s">
        <v>2480</v>
      </c>
      <c r="B448" s="204" t="s">
        <v>2481</v>
      </c>
      <c r="C448" s="218" t="s">
        <v>2482</v>
      </c>
      <c r="D448" s="204" t="s">
        <v>217</v>
      </c>
      <c r="E448" s="221">
        <v>1</v>
      </c>
      <c r="F448" s="220" t="s">
        <v>2483</v>
      </c>
      <c r="G448" s="220" t="s">
        <v>2484</v>
      </c>
    </row>
    <row r="449" spans="1:7" ht="45" x14ac:dyDescent="0.2">
      <c r="A449" s="204" t="s">
        <v>2485</v>
      </c>
      <c r="B449" s="204" t="s">
        <v>2486</v>
      </c>
      <c r="C449" s="218" t="s">
        <v>2487</v>
      </c>
      <c r="D449" s="204" t="s">
        <v>217</v>
      </c>
      <c r="E449" s="221">
        <v>10</v>
      </c>
      <c r="F449" s="220" t="s">
        <v>2488</v>
      </c>
      <c r="G449" s="220" t="s">
        <v>2489</v>
      </c>
    </row>
    <row r="450" spans="1:7" ht="45" x14ac:dyDescent="0.2">
      <c r="A450" s="204" t="s">
        <v>2490</v>
      </c>
      <c r="B450" s="204" t="s">
        <v>2491</v>
      </c>
      <c r="C450" s="218" t="s">
        <v>2492</v>
      </c>
      <c r="D450" s="204" t="s">
        <v>217</v>
      </c>
      <c r="E450" s="221">
        <v>1</v>
      </c>
      <c r="F450" s="220" t="s">
        <v>2493</v>
      </c>
      <c r="G450" s="220" t="s">
        <v>2494</v>
      </c>
    </row>
    <row r="451" spans="1:7" ht="33.75" x14ac:dyDescent="0.2">
      <c r="A451" s="204" t="s">
        <v>2495</v>
      </c>
      <c r="B451" s="204" t="s">
        <v>2496</v>
      </c>
      <c r="C451" s="218" t="s">
        <v>2497</v>
      </c>
      <c r="D451" s="204" t="s">
        <v>217</v>
      </c>
      <c r="E451" s="221">
        <v>2</v>
      </c>
      <c r="F451" s="220" t="s">
        <v>2498</v>
      </c>
      <c r="G451" s="220" t="s">
        <v>2499</v>
      </c>
    </row>
    <row r="452" spans="1:7" ht="56.25" x14ac:dyDescent="0.2">
      <c r="A452" s="204" t="s">
        <v>2500</v>
      </c>
      <c r="B452" s="204" t="s">
        <v>2501</v>
      </c>
      <c r="C452" s="218" t="s">
        <v>2502</v>
      </c>
      <c r="D452" s="204" t="s">
        <v>217</v>
      </c>
      <c r="E452" s="221">
        <v>2</v>
      </c>
      <c r="F452" s="220" t="s">
        <v>2503</v>
      </c>
      <c r="G452" s="220" t="s">
        <v>2504</v>
      </c>
    </row>
    <row r="453" spans="1:7" ht="33.75" x14ac:dyDescent="0.2">
      <c r="A453" s="204" t="s">
        <v>2505</v>
      </c>
      <c r="B453" s="204" t="s">
        <v>2506</v>
      </c>
      <c r="C453" s="218" t="s">
        <v>2507</v>
      </c>
      <c r="D453" s="204" t="s">
        <v>217</v>
      </c>
      <c r="E453" s="221">
        <v>1</v>
      </c>
      <c r="F453" s="220" t="s">
        <v>2508</v>
      </c>
      <c r="G453" s="220" t="s">
        <v>2509</v>
      </c>
    </row>
    <row r="454" spans="1:7" ht="45" x14ac:dyDescent="0.2">
      <c r="A454" s="204" t="s">
        <v>2510</v>
      </c>
      <c r="B454" s="204" t="s">
        <v>2511</v>
      </c>
      <c r="C454" s="218" t="s">
        <v>2512</v>
      </c>
      <c r="D454" s="204" t="s">
        <v>217</v>
      </c>
      <c r="E454" s="221">
        <v>3</v>
      </c>
      <c r="F454" s="220" t="s">
        <v>2513</v>
      </c>
      <c r="G454" s="220" t="s">
        <v>2514</v>
      </c>
    </row>
    <row r="455" spans="1:7" ht="45" x14ac:dyDescent="0.2">
      <c r="A455" s="204" t="s">
        <v>2515</v>
      </c>
      <c r="B455" s="204" t="s">
        <v>2516</v>
      </c>
      <c r="C455" s="218" t="s">
        <v>2517</v>
      </c>
      <c r="D455" s="204" t="s">
        <v>217</v>
      </c>
      <c r="E455" s="219">
        <v>200</v>
      </c>
      <c r="F455" s="220" t="s">
        <v>2518</v>
      </c>
      <c r="G455" s="220" t="s">
        <v>1084</v>
      </c>
    </row>
    <row r="456" spans="1:7" ht="33.75" x14ac:dyDescent="0.2">
      <c r="A456" s="204" t="s">
        <v>2519</v>
      </c>
      <c r="B456" s="204" t="s">
        <v>2520</v>
      </c>
      <c r="C456" s="218" t="s">
        <v>2521</v>
      </c>
      <c r="D456" s="204" t="s">
        <v>217</v>
      </c>
      <c r="E456" s="219">
        <v>500</v>
      </c>
      <c r="F456" s="220" t="s">
        <v>2522</v>
      </c>
      <c r="G456" s="220" t="s">
        <v>2523</v>
      </c>
    </row>
    <row r="457" spans="1:7" ht="56.25" x14ac:dyDescent="0.2">
      <c r="A457" s="204" t="s">
        <v>2524</v>
      </c>
      <c r="B457" s="204" t="s">
        <v>2525</v>
      </c>
      <c r="C457" s="218" t="s">
        <v>2526</v>
      </c>
      <c r="D457" s="204" t="s">
        <v>217</v>
      </c>
      <c r="E457" s="219">
        <v>500</v>
      </c>
      <c r="F457" s="220" t="s">
        <v>2527</v>
      </c>
      <c r="G457" s="220" t="s">
        <v>2528</v>
      </c>
    </row>
    <row r="458" spans="1:7" ht="33.75" x14ac:dyDescent="0.2">
      <c r="A458" s="204" t="s">
        <v>2529</v>
      </c>
      <c r="B458" s="204" t="s">
        <v>2530</v>
      </c>
      <c r="C458" s="218" t="s">
        <v>2531</v>
      </c>
      <c r="D458" s="204" t="s">
        <v>217</v>
      </c>
      <c r="E458" s="219">
        <v>500</v>
      </c>
      <c r="F458" s="220" t="s">
        <v>2532</v>
      </c>
      <c r="G458" s="220" t="s">
        <v>2533</v>
      </c>
    </row>
    <row r="459" spans="1:7" ht="45" x14ac:dyDescent="0.2">
      <c r="A459" s="204" t="s">
        <v>2534</v>
      </c>
      <c r="B459" s="204" t="s">
        <v>2535</v>
      </c>
      <c r="C459" s="218" t="s">
        <v>2536</v>
      </c>
      <c r="D459" s="204" t="s">
        <v>217</v>
      </c>
      <c r="E459" s="221">
        <v>3</v>
      </c>
      <c r="F459" s="220" t="s">
        <v>720</v>
      </c>
      <c r="G459" s="220" t="s">
        <v>2537</v>
      </c>
    </row>
    <row r="460" spans="1:7" ht="45" x14ac:dyDescent="0.2">
      <c r="A460" s="204" t="s">
        <v>2538</v>
      </c>
      <c r="B460" s="204" t="s">
        <v>2539</v>
      </c>
      <c r="C460" s="218" t="s">
        <v>2540</v>
      </c>
      <c r="D460" s="204" t="s">
        <v>217</v>
      </c>
      <c r="E460" s="219">
        <v>200</v>
      </c>
      <c r="F460" s="220" t="s">
        <v>2541</v>
      </c>
      <c r="G460" s="220" t="s">
        <v>2542</v>
      </c>
    </row>
    <row r="461" spans="1:7" ht="33.75" x14ac:dyDescent="0.2">
      <c r="A461" s="204" t="s">
        <v>2543</v>
      </c>
      <c r="B461" s="204" t="s">
        <v>2544</v>
      </c>
      <c r="C461" s="218" t="s">
        <v>2545</v>
      </c>
      <c r="D461" s="204" t="s">
        <v>217</v>
      </c>
      <c r="E461" s="219">
        <v>500</v>
      </c>
      <c r="F461" s="220" t="s">
        <v>2546</v>
      </c>
      <c r="G461" s="220" t="s">
        <v>2547</v>
      </c>
    </row>
    <row r="462" spans="1:7" ht="56.25" x14ac:dyDescent="0.2">
      <c r="A462" s="204" t="s">
        <v>2548</v>
      </c>
      <c r="B462" s="204" t="s">
        <v>2549</v>
      </c>
      <c r="C462" s="218" t="s">
        <v>2550</v>
      </c>
      <c r="D462" s="204" t="s">
        <v>217</v>
      </c>
      <c r="E462" s="219">
        <v>500</v>
      </c>
      <c r="F462" s="220" t="s">
        <v>2551</v>
      </c>
      <c r="G462" s="220" t="s">
        <v>2552</v>
      </c>
    </row>
    <row r="463" spans="1:7" ht="33.75" x14ac:dyDescent="0.2">
      <c r="A463" s="204" t="s">
        <v>2553</v>
      </c>
      <c r="B463" s="204" t="s">
        <v>2554</v>
      </c>
      <c r="C463" s="218" t="s">
        <v>2555</v>
      </c>
      <c r="D463" s="204" t="s">
        <v>217</v>
      </c>
      <c r="E463" s="219">
        <v>500</v>
      </c>
      <c r="F463" s="220" t="s">
        <v>2556</v>
      </c>
      <c r="G463" s="220" t="s">
        <v>2557</v>
      </c>
    </row>
    <row r="464" spans="1:7" ht="45" x14ac:dyDescent="0.2">
      <c r="A464" s="204" t="s">
        <v>2558</v>
      </c>
      <c r="B464" s="204" t="s">
        <v>2559</v>
      </c>
      <c r="C464" s="218" t="s">
        <v>2560</v>
      </c>
      <c r="D464" s="204" t="s">
        <v>217</v>
      </c>
      <c r="E464" s="221">
        <v>2</v>
      </c>
      <c r="F464" s="220" t="s">
        <v>2561</v>
      </c>
      <c r="G464" s="220" t="s">
        <v>2562</v>
      </c>
    </row>
    <row r="465" spans="1:7" ht="45" x14ac:dyDescent="0.2">
      <c r="A465" s="204" t="s">
        <v>2563</v>
      </c>
      <c r="B465" s="204" t="s">
        <v>2564</v>
      </c>
      <c r="C465" s="218" t="s">
        <v>2565</v>
      </c>
      <c r="D465" s="204" t="s">
        <v>217</v>
      </c>
      <c r="E465" s="219">
        <v>200</v>
      </c>
      <c r="F465" s="220" t="s">
        <v>2566</v>
      </c>
      <c r="G465" s="220" t="s">
        <v>2567</v>
      </c>
    </row>
    <row r="466" spans="1:7" ht="33.75" x14ac:dyDescent="0.2">
      <c r="A466" s="204" t="s">
        <v>2568</v>
      </c>
      <c r="B466" s="204" t="s">
        <v>2569</v>
      </c>
      <c r="C466" s="218" t="s">
        <v>2570</v>
      </c>
      <c r="D466" s="204" t="s">
        <v>217</v>
      </c>
      <c r="E466" s="219">
        <v>500</v>
      </c>
      <c r="F466" s="220" t="s">
        <v>2571</v>
      </c>
      <c r="G466" s="220" t="s">
        <v>2572</v>
      </c>
    </row>
    <row r="467" spans="1:7" ht="56.25" x14ac:dyDescent="0.2">
      <c r="A467" s="204" t="s">
        <v>2573</v>
      </c>
      <c r="B467" s="204" t="s">
        <v>2574</v>
      </c>
      <c r="C467" s="218" t="s">
        <v>2575</v>
      </c>
      <c r="D467" s="204" t="s">
        <v>217</v>
      </c>
      <c r="E467" s="219">
        <v>500</v>
      </c>
      <c r="F467" s="220" t="s">
        <v>2576</v>
      </c>
      <c r="G467" s="220" t="s">
        <v>2577</v>
      </c>
    </row>
    <row r="468" spans="1:7" ht="33.75" x14ac:dyDescent="0.2">
      <c r="A468" s="204" t="s">
        <v>2578</v>
      </c>
      <c r="B468" s="204" t="s">
        <v>2579</v>
      </c>
      <c r="C468" s="218" t="s">
        <v>2580</v>
      </c>
      <c r="D468" s="204" t="s">
        <v>217</v>
      </c>
      <c r="E468" s="219">
        <v>500</v>
      </c>
      <c r="F468" s="220" t="s">
        <v>2581</v>
      </c>
      <c r="G468" s="220" t="s">
        <v>2582</v>
      </c>
    </row>
    <row r="469" spans="1:7" ht="45" x14ac:dyDescent="0.2">
      <c r="A469" s="204" t="s">
        <v>2583</v>
      </c>
      <c r="B469" s="204" t="s">
        <v>2584</v>
      </c>
      <c r="C469" s="218" t="s">
        <v>2585</v>
      </c>
      <c r="D469" s="204" t="s">
        <v>217</v>
      </c>
      <c r="E469" s="221">
        <v>2</v>
      </c>
      <c r="F469" s="220" t="s">
        <v>2586</v>
      </c>
      <c r="G469" s="220" t="s">
        <v>2587</v>
      </c>
    </row>
    <row r="470" spans="1:7" ht="45" x14ac:dyDescent="0.2">
      <c r="A470" s="204" t="s">
        <v>2588</v>
      </c>
      <c r="B470" s="204" t="s">
        <v>2589</v>
      </c>
      <c r="C470" s="218" t="s">
        <v>2590</v>
      </c>
      <c r="D470" s="204" t="s">
        <v>217</v>
      </c>
      <c r="E470" s="219">
        <v>200</v>
      </c>
      <c r="F470" s="220" t="s">
        <v>2591</v>
      </c>
      <c r="G470" s="220" t="s">
        <v>2592</v>
      </c>
    </row>
    <row r="471" spans="1:7" ht="33.75" x14ac:dyDescent="0.2">
      <c r="A471" s="204" t="s">
        <v>2593</v>
      </c>
      <c r="B471" s="204" t="s">
        <v>2594</v>
      </c>
      <c r="C471" s="218" t="s">
        <v>2595</v>
      </c>
      <c r="D471" s="204" t="s">
        <v>217</v>
      </c>
      <c r="E471" s="219">
        <v>500</v>
      </c>
      <c r="F471" s="220" t="s">
        <v>2596</v>
      </c>
      <c r="G471" s="220" t="s">
        <v>2597</v>
      </c>
    </row>
    <row r="472" spans="1:7" ht="56.25" x14ac:dyDescent="0.2">
      <c r="A472" s="204" t="s">
        <v>2598</v>
      </c>
      <c r="B472" s="204" t="s">
        <v>2599</v>
      </c>
      <c r="C472" s="218" t="s">
        <v>2600</v>
      </c>
      <c r="D472" s="204" t="s">
        <v>217</v>
      </c>
      <c r="E472" s="219">
        <v>500</v>
      </c>
      <c r="F472" s="220" t="s">
        <v>2601</v>
      </c>
      <c r="G472" s="220" t="s">
        <v>2602</v>
      </c>
    </row>
    <row r="473" spans="1:7" ht="33.75" x14ac:dyDescent="0.2">
      <c r="A473" s="204" t="s">
        <v>2603</v>
      </c>
      <c r="B473" s="204" t="s">
        <v>2604</v>
      </c>
      <c r="C473" s="218" t="s">
        <v>2605</v>
      </c>
      <c r="D473" s="204" t="s">
        <v>217</v>
      </c>
      <c r="E473" s="219">
        <v>500</v>
      </c>
      <c r="F473" s="220" t="s">
        <v>2606</v>
      </c>
      <c r="G473" s="220" t="s">
        <v>2607</v>
      </c>
    </row>
    <row r="474" spans="1:7" ht="45" x14ac:dyDescent="0.2">
      <c r="A474" s="204" t="s">
        <v>2608</v>
      </c>
      <c r="B474" s="204" t="s">
        <v>2609</v>
      </c>
      <c r="C474" s="218" t="s">
        <v>2610</v>
      </c>
      <c r="D474" s="204" t="s">
        <v>217</v>
      </c>
      <c r="E474" s="221">
        <v>1</v>
      </c>
      <c r="F474" s="220" t="s">
        <v>2611</v>
      </c>
      <c r="G474" s="220" t="s">
        <v>2612</v>
      </c>
    </row>
    <row r="475" spans="1:7" ht="45" x14ac:dyDescent="0.2">
      <c r="A475" s="204" t="s">
        <v>2613</v>
      </c>
      <c r="B475" s="204" t="s">
        <v>2614</v>
      </c>
      <c r="C475" s="218" t="s">
        <v>2615</v>
      </c>
      <c r="D475" s="204" t="s">
        <v>217</v>
      </c>
      <c r="E475" s="219">
        <v>100</v>
      </c>
      <c r="F475" s="220" t="s">
        <v>2616</v>
      </c>
      <c r="G475" s="220" t="s">
        <v>2617</v>
      </c>
    </row>
    <row r="476" spans="1:7" ht="33.75" x14ac:dyDescent="0.2">
      <c r="A476" s="204" t="s">
        <v>2618</v>
      </c>
      <c r="B476" s="204" t="s">
        <v>2619</v>
      </c>
      <c r="C476" s="218" t="s">
        <v>2620</v>
      </c>
      <c r="D476" s="204" t="s">
        <v>217</v>
      </c>
      <c r="E476" s="219">
        <v>300</v>
      </c>
      <c r="F476" s="220" t="s">
        <v>2621</v>
      </c>
      <c r="G476" s="220" t="s">
        <v>2622</v>
      </c>
    </row>
    <row r="477" spans="1:7" ht="56.25" x14ac:dyDescent="0.2">
      <c r="A477" s="204" t="s">
        <v>2623</v>
      </c>
      <c r="B477" s="204" t="s">
        <v>2624</v>
      </c>
      <c r="C477" s="218" t="s">
        <v>2625</v>
      </c>
      <c r="D477" s="204" t="s">
        <v>217</v>
      </c>
      <c r="E477" s="219">
        <v>300</v>
      </c>
      <c r="F477" s="220" t="s">
        <v>2626</v>
      </c>
      <c r="G477" s="220" t="s">
        <v>2627</v>
      </c>
    </row>
    <row r="478" spans="1:7" ht="33.75" x14ac:dyDescent="0.2">
      <c r="A478" s="204" t="s">
        <v>2628</v>
      </c>
      <c r="B478" s="204" t="s">
        <v>2629</v>
      </c>
      <c r="C478" s="218" t="s">
        <v>2630</v>
      </c>
      <c r="D478" s="204" t="s">
        <v>217</v>
      </c>
      <c r="E478" s="219">
        <v>300</v>
      </c>
      <c r="F478" s="220" t="s">
        <v>2631</v>
      </c>
      <c r="G478" s="220" t="s">
        <v>2632</v>
      </c>
    </row>
    <row r="479" spans="1:7" ht="45" x14ac:dyDescent="0.2">
      <c r="A479" s="204" t="s">
        <v>2633</v>
      </c>
      <c r="B479" s="204" t="s">
        <v>2634</v>
      </c>
      <c r="C479" s="218" t="s">
        <v>2635</v>
      </c>
      <c r="D479" s="204" t="s">
        <v>217</v>
      </c>
      <c r="E479" s="221">
        <v>1</v>
      </c>
      <c r="F479" s="220" t="s">
        <v>2636</v>
      </c>
      <c r="G479" s="220" t="s">
        <v>2637</v>
      </c>
    </row>
    <row r="480" spans="1:7" ht="45" x14ac:dyDescent="0.2">
      <c r="A480" s="204" t="s">
        <v>2638</v>
      </c>
      <c r="B480" s="204" t="s">
        <v>2639</v>
      </c>
      <c r="C480" s="218" t="s">
        <v>2640</v>
      </c>
      <c r="D480" s="204" t="s">
        <v>217</v>
      </c>
      <c r="E480" s="219">
        <v>100</v>
      </c>
      <c r="F480" s="220" t="s">
        <v>2641</v>
      </c>
      <c r="G480" s="220" t="s">
        <v>2642</v>
      </c>
    </row>
    <row r="481" spans="1:7" ht="33.75" x14ac:dyDescent="0.2">
      <c r="A481" s="204" t="s">
        <v>2643</v>
      </c>
      <c r="B481" s="204" t="s">
        <v>2644</v>
      </c>
      <c r="C481" s="218" t="s">
        <v>2645</v>
      </c>
      <c r="D481" s="204" t="s">
        <v>217</v>
      </c>
      <c r="E481" s="219">
        <v>300</v>
      </c>
      <c r="F481" s="220" t="s">
        <v>2646</v>
      </c>
      <c r="G481" s="220" t="s">
        <v>2647</v>
      </c>
    </row>
    <row r="482" spans="1:7" ht="56.25" x14ac:dyDescent="0.2">
      <c r="A482" s="204" t="s">
        <v>2648</v>
      </c>
      <c r="B482" s="204" t="s">
        <v>2649</v>
      </c>
      <c r="C482" s="218" t="s">
        <v>2650</v>
      </c>
      <c r="D482" s="204" t="s">
        <v>217</v>
      </c>
      <c r="E482" s="219">
        <v>300</v>
      </c>
      <c r="F482" s="220" t="s">
        <v>2651</v>
      </c>
      <c r="G482" s="220" t="s">
        <v>2652</v>
      </c>
    </row>
    <row r="483" spans="1:7" ht="33.75" x14ac:dyDescent="0.2">
      <c r="A483" s="204" t="s">
        <v>2653</v>
      </c>
      <c r="B483" s="204" t="s">
        <v>2654</v>
      </c>
      <c r="C483" s="218" t="s">
        <v>2655</v>
      </c>
      <c r="D483" s="204" t="s">
        <v>217</v>
      </c>
      <c r="E483" s="219">
        <v>300</v>
      </c>
      <c r="F483" s="220" t="s">
        <v>2656</v>
      </c>
      <c r="G483" s="220" t="s">
        <v>2657</v>
      </c>
    </row>
    <row r="484" spans="1:7" ht="67.5" x14ac:dyDescent="0.2">
      <c r="A484" s="204" t="s">
        <v>2658</v>
      </c>
      <c r="B484" s="204" t="s">
        <v>2659</v>
      </c>
      <c r="C484" s="218" t="s">
        <v>2660</v>
      </c>
      <c r="D484" s="204" t="s">
        <v>466</v>
      </c>
      <c r="E484" s="221">
        <v>2</v>
      </c>
      <c r="F484" s="220" t="s">
        <v>2661</v>
      </c>
      <c r="G484" s="220" t="s">
        <v>2662</v>
      </c>
    </row>
    <row r="485" spans="1:7" ht="67.5" x14ac:dyDescent="0.2">
      <c r="A485" s="204" t="s">
        <v>2663</v>
      </c>
      <c r="B485" s="204" t="s">
        <v>2664</v>
      </c>
      <c r="C485" s="218" t="s">
        <v>2665</v>
      </c>
      <c r="D485" s="204" t="s">
        <v>466</v>
      </c>
      <c r="E485" s="221">
        <v>1</v>
      </c>
      <c r="F485" s="220" t="s">
        <v>2666</v>
      </c>
      <c r="G485" s="220" t="s">
        <v>2667</v>
      </c>
    </row>
    <row r="486" spans="1:7" ht="56.25" x14ac:dyDescent="0.2">
      <c r="A486" s="204" t="s">
        <v>2668</v>
      </c>
      <c r="B486" s="204" t="s">
        <v>2669</v>
      </c>
      <c r="C486" s="218" t="s">
        <v>2670</v>
      </c>
      <c r="D486" s="204" t="s">
        <v>466</v>
      </c>
      <c r="E486" s="221">
        <v>3.5</v>
      </c>
      <c r="F486" s="220" t="s">
        <v>2671</v>
      </c>
      <c r="G486" s="220" t="s">
        <v>2672</v>
      </c>
    </row>
    <row r="487" spans="1:7" ht="67.5" x14ac:dyDescent="0.2">
      <c r="A487" s="204" t="s">
        <v>2673</v>
      </c>
      <c r="B487" s="204" t="s">
        <v>2674</v>
      </c>
      <c r="C487" s="218" t="s">
        <v>2675</v>
      </c>
      <c r="D487" s="204" t="s">
        <v>217</v>
      </c>
      <c r="E487" s="221">
        <v>2</v>
      </c>
      <c r="F487" s="220" t="s">
        <v>2676</v>
      </c>
      <c r="G487" s="220" t="s">
        <v>2677</v>
      </c>
    </row>
    <row r="488" spans="1:7" ht="56.25" x14ac:dyDescent="0.2">
      <c r="A488" s="204" t="s">
        <v>2678</v>
      </c>
      <c r="B488" s="204" t="s">
        <v>2679</v>
      </c>
      <c r="C488" s="218" t="s">
        <v>2680</v>
      </c>
      <c r="D488" s="204" t="s">
        <v>466</v>
      </c>
      <c r="E488" s="221">
        <v>3.5</v>
      </c>
      <c r="F488" s="220" t="s">
        <v>2681</v>
      </c>
      <c r="G488" s="220" t="s">
        <v>2682</v>
      </c>
    </row>
    <row r="489" spans="1:7" ht="56.25" x14ac:dyDescent="0.2">
      <c r="A489" s="204" t="s">
        <v>2683</v>
      </c>
      <c r="B489" s="204" t="s">
        <v>2684</v>
      </c>
      <c r="C489" s="218" t="s">
        <v>2685</v>
      </c>
      <c r="D489" s="204" t="s">
        <v>217</v>
      </c>
      <c r="E489" s="221">
        <v>2</v>
      </c>
      <c r="F489" s="220" t="s">
        <v>2686</v>
      </c>
      <c r="G489" s="220" t="s">
        <v>2687</v>
      </c>
    </row>
    <row r="490" spans="1:7" ht="56.25" x14ac:dyDescent="0.2">
      <c r="A490" s="204" t="s">
        <v>2688</v>
      </c>
      <c r="B490" s="204" t="s">
        <v>2689</v>
      </c>
      <c r="C490" s="218" t="s">
        <v>2690</v>
      </c>
      <c r="D490" s="204" t="s">
        <v>466</v>
      </c>
      <c r="E490" s="221">
        <v>1</v>
      </c>
      <c r="F490" s="220" t="s">
        <v>2691</v>
      </c>
      <c r="G490" s="220" t="s">
        <v>2692</v>
      </c>
    </row>
    <row r="491" spans="1:7" ht="67.5" x14ac:dyDescent="0.2">
      <c r="A491" s="204" t="s">
        <v>2693</v>
      </c>
      <c r="B491" s="204" t="s">
        <v>2694</v>
      </c>
      <c r="C491" s="218" t="s">
        <v>2695</v>
      </c>
      <c r="D491" s="204" t="s">
        <v>217</v>
      </c>
      <c r="E491" s="219">
        <v>500</v>
      </c>
      <c r="F491" s="220" t="s">
        <v>2696</v>
      </c>
      <c r="G491" s="220" t="s">
        <v>2697</v>
      </c>
    </row>
    <row r="492" spans="1:7" ht="56.25" x14ac:dyDescent="0.2">
      <c r="A492" s="204" t="s">
        <v>2698</v>
      </c>
      <c r="B492" s="204" t="s">
        <v>2699</v>
      </c>
      <c r="C492" s="218" t="s">
        <v>2700</v>
      </c>
      <c r="D492" s="204" t="s">
        <v>466</v>
      </c>
      <c r="E492" s="221">
        <v>1</v>
      </c>
      <c r="F492" s="220" t="s">
        <v>2701</v>
      </c>
      <c r="G492" s="220" t="s">
        <v>2702</v>
      </c>
    </row>
    <row r="493" spans="1:7" ht="67.5" x14ac:dyDescent="0.2">
      <c r="A493" s="204" t="s">
        <v>2703</v>
      </c>
      <c r="B493" s="204" t="s">
        <v>2704</v>
      </c>
      <c r="C493" s="218" t="s">
        <v>2705</v>
      </c>
      <c r="D493" s="204" t="s">
        <v>217</v>
      </c>
      <c r="E493" s="219">
        <v>500</v>
      </c>
      <c r="F493" s="220" t="s">
        <v>2706</v>
      </c>
      <c r="G493" s="220" t="s">
        <v>2707</v>
      </c>
    </row>
    <row r="494" spans="1:7" ht="56.25" x14ac:dyDescent="0.2">
      <c r="A494" s="204" t="s">
        <v>2708</v>
      </c>
      <c r="B494" s="204" t="s">
        <v>2709</v>
      </c>
      <c r="C494" s="218" t="s">
        <v>2710</v>
      </c>
      <c r="D494" s="204" t="s">
        <v>466</v>
      </c>
      <c r="E494" s="221">
        <v>2</v>
      </c>
      <c r="F494" s="220" t="s">
        <v>2711</v>
      </c>
      <c r="G494" s="220" t="s">
        <v>2712</v>
      </c>
    </row>
    <row r="495" spans="1:7" ht="56.25" x14ac:dyDescent="0.2">
      <c r="A495" s="204" t="s">
        <v>2713</v>
      </c>
      <c r="B495" s="204" t="s">
        <v>2714</v>
      </c>
      <c r="C495" s="218" t="s">
        <v>2715</v>
      </c>
      <c r="D495" s="204" t="s">
        <v>217</v>
      </c>
      <c r="E495" s="221">
        <v>1</v>
      </c>
      <c r="F495" s="220" t="s">
        <v>2716</v>
      </c>
      <c r="G495" s="220" t="s">
        <v>2717</v>
      </c>
    </row>
    <row r="496" spans="1:7" ht="33.75" x14ac:dyDescent="0.2">
      <c r="A496" s="204" t="s">
        <v>2718</v>
      </c>
      <c r="B496" s="204" t="s">
        <v>2719</v>
      </c>
      <c r="C496" s="218" t="s">
        <v>2720</v>
      </c>
      <c r="D496" s="204" t="s">
        <v>466</v>
      </c>
      <c r="E496" s="221">
        <v>2</v>
      </c>
      <c r="F496" s="220" t="s">
        <v>2721</v>
      </c>
      <c r="G496" s="220" t="s">
        <v>2722</v>
      </c>
    </row>
    <row r="497" spans="1:7" ht="56.25" x14ac:dyDescent="0.2">
      <c r="A497" s="204" t="s">
        <v>2723</v>
      </c>
      <c r="B497" s="204" t="s">
        <v>2724</v>
      </c>
      <c r="C497" s="218" t="s">
        <v>2725</v>
      </c>
      <c r="D497" s="204" t="s">
        <v>217</v>
      </c>
      <c r="E497" s="219">
        <v>50</v>
      </c>
      <c r="F497" s="220" t="s">
        <v>2726</v>
      </c>
      <c r="G497" s="220" t="s">
        <v>2727</v>
      </c>
    </row>
    <row r="498" spans="1:7" ht="33.75" x14ac:dyDescent="0.2">
      <c r="A498" s="204" t="s">
        <v>2728</v>
      </c>
      <c r="B498" s="204" t="s">
        <v>2729</v>
      </c>
      <c r="C498" s="218" t="s">
        <v>2730</v>
      </c>
      <c r="D498" s="204" t="s">
        <v>466</v>
      </c>
      <c r="E498" s="221">
        <v>2</v>
      </c>
      <c r="F498" s="220" t="s">
        <v>1153</v>
      </c>
      <c r="G498" s="220" t="s">
        <v>2731</v>
      </c>
    </row>
    <row r="499" spans="1:7" ht="56.25" x14ac:dyDescent="0.2">
      <c r="A499" s="204" t="s">
        <v>2732</v>
      </c>
      <c r="B499" s="204" t="s">
        <v>2733</v>
      </c>
      <c r="C499" s="218" t="s">
        <v>2734</v>
      </c>
      <c r="D499" s="204" t="s">
        <v>217</v>
      </c>
      <c r="E499" s="219">
        <v>50</v>
      </c>
      <c r="F499" s="220" t="s">
        <v>2735</v>
      </c>
      <c r="G499" s="220" t="s">
        <v>2736</v>
      </c>
    </row>
    <row r="500" spans="1:7" ht="33.75" x14ac:dyDescent="0.2">
      <c r="A500" s="204" t="s">
        <v>2737</v>
      </c>
      <c r="B500" s="204" t="s">
        <v>2738</v>
      </c>
      <c r="C500" s="218" t="s">
        <v>2739</v>
      </c>
      <c r="D500" s="204" t="s">
        <v>466</v>
      </c>
      <c r="E500" s="221">
        <v>1</v>
      </c>
      <c r="F500" s="220" t="s">
        <v>2740</v>
      </c>
      <c r="G500" s="220" t="s">
        <v>2741</v>
      </c>
    </row>
    <row r="501" spans="1:7" ht="56.25" x14ac:dyDescent="0.2">
      <c r="A501" s="204" t="s">
        <v>2742</v>
      </c>
      <c r="B501" s="204" t="s">
        <v>2743</v>
      </c>
      <c r="C501" s="218" t="s">
        <v>2744</v>
      </c>
      <c r="D501" s="204" t="s">
        <v>217</v>
      </c>
      <c r="E501" s="219">
        <v>100</v>
      </c>
      <c r="F501" s="220" t="s">
        <v>2745</v>
      </c>
      <c r="G501" s="220" t="s">
        <v>2746</v>
      </c>
    </row>
    <row r="502" spans="1:7" ht="33.75" x14ac:dyDescent="0.2">
      <c r="A502" s="204" t="s">
        <v>2747</v>
      </c>
      <c r="B502" s="204" t="s">
        <v>2748</v>
      </c>
      <c r="C502" s="218" t="s">
        <v>2749</v>
      </c>
      <c r="D502" s="204" t="s">
        <v>466</v>
      </c>
      <c r="E502" s="219">
        <v>500</v>
      </c>
      <c r="F502" s="220" t="s">
        <v>2750</v>
      </c>
      <c r="G502" s="220" t="s">
        <v>2751</v>
      </c>
    </row>
    <row r="503" spans="1:7" ht="56.25" x14ac:dyDescent="0.2">
      <c r="A503" s="204" t="s">
        <v>2752</v>
      </c>
      <c r="B503" s="204" t="s">
        <v>2753</v>
      </c>
      <c r="C503" s="218" t="s">
        <v>2754</v>
      </c>
      <c r="D503" s="204" t="s">
        <v>217</v>
      </c>
      <c r="E503" s="219">
        <v>20</v>
      </c>
      <c r="F503" s="220" t="s">
        <v>2755</v>
      </c>
      <c r="G503" s="220" t="s">
        <v>2756</v>
      </c>
    </row>
    <row r="504" spans="1:7" ht="33.75" x14ac:dyDescent="0.2">
      <c r="A504" s="204" t="s">
        <v>2757</v>
      </c>
      <c r="B504" s="204" t="s">
        <v>2758</v>
      </c>
      <c r="C504" s="218" t="s">
        <v>2759</v>
      </c>
      <c r="D504" s="204" t="s">
        <v>466</v>
      </c>
      <c r="E504" s="219">
        <v>500</v>
      </c>
      <c r="F504" s="220" t="s">
        <v>2760</v>
      </c>
      <c r="G504" s="220" t="s">
        <v>2761</v>
      </c>
    </row>
    <row r="505" spans="1:7" ht="56.25" x14ac:dyDescent="0.2">
      <c r="A505" s="204" t="s">
        <v>2762</v>
      </c>
      <c r="B505" s="204" t="s">
        <v>2763</v>
      </c>
      <c r="C505" s="218" t="s">
        <v>2764</v>
      </c>
      <c r="D505" s="204" t="s">
        <v>217</v>
      </c>
      <c r="E505" s="219">
        <v>20</v>
      </c>
      <c r="F505" s="220" t="s">
        <v>2765</v>
      </c>
      <c r="G505" s="220" t="s">
        <v>2766</v>
      </c>
    </row>
    <row r="506" spans="1:7" ht="33.75" x14ac:dyDescent="0.2">
      <c r="A506" s="204" t="s">
        <v>2767</v>
      </c>
      <c r="B506" s="204" t="s">
        <v>2768</v>
      </c>
      <c r="C506" s="218" t="s">
        <v>2769</v>
      </c>
      <c r="D506" s="204" t="s">
        <v>466</v>
      </c>
      <c r="E506" s="221">
        <v>2.5</v>
      </c>
      <c r="F506" s="220" t="s">
        <v>2097</v>
      </c>
      <c r="G506" s="220" t="s">
        <v>2770</v>
      </c>
    </row>
    <row r="507" spans="1:7" ht="45" x14ac:dyDescent="0.2">
      <c r="A507" s="204" t="s">
        <v>2771</v>
      </c>
      <c r="B507" s="204" t="s">
        <v>2772</v>
      </c>
      <c r="C507" s="218" t="s">
        <v>2773</v>
      </c>
      <c r="D507" s="204" t="s">
        <v>217</v>
      </c>
      <c r="E507" s="221">
        <v>1</v>
      </c>
      <c r="F507" s="220" t="s">
        <v>2774</v>
      </c>
      <c r="G507" s="220" t="s">
        <v>2775</v>
      </c>
    </row>
    <row r="508" spans="1:7" ht="45" x14ac:dyDescent="0.2">
      <c r="A508" s="204" t="s">
        <v>2776</v>
      </c>
      <c r="B508" s="204" t="s">
        <v>2777</v>
      </c>
      <c r="C508" s="218" t="s">
        <v>2778</v>
      </c>
      <c r="D508" s="204" t="s">
        <v>217</v>
      </c>
      <c r="E508" s="219">
        <v>300</v>
      </c>
      <c r="F508" s="220" t="s">
        <v>2779</v>
      </c>
      <c r="G508" s="220" t="s">
        <v>2780</v>
      </c>
    </row>
    <row r="509" spans="1:7" ht="33.75" x14ac:dyDescent="0.2">
      <c r="A509" s="204" t="s">
        <v>2781</v>
      </c>
      <c r="B509" s="204" t="s">
        <v>2782</v>
      </c>
      <c r="C509" s="218" t="s">
        <v>2783</v>
      </c>
      <c r="D509" s="204" t="s">
        <v>466</v>
      </c>
      <c r="E509" s="221">
        <v>4</v>
      </c>
      <c r="F509" s="220" t="s">
        <v>2784</v>
      </c>
      <c r="G509" s="220" t="s">
        <v>2785</v>
      </c>
    </row>
    <row r="510" spans="1:7" ht="45" x14ac:dyDescent="0.2">
      <c r="A510" s="204" t="s">
        <v>2786</v>
      </c>
      <c r="B510" s="204" t="s">
        <v>2787</v>
      </c>
      <c r="C510" s="218" t="s">
        <v>2788</v>
      </c>
      <c r="D510" s="204" t="s">
        <v>217</v>
      </c>
      <c r="E510" s="221">
        <v>2</v>
      </c>
      <c r="F510" s="220" t="s">
        <v>2789</v>
      </c>
      <c r="G510" s="220" t="s">
        <v>2790</v>
      </c>
    </row>
    <row r="511" spans="1:7" ht="45" x14ac:dyDescent="0.2">
      <c r="A511" s="204" t="s">
        <v>2791</v>
      </c>
      <c r="B511" s="204" t="s">
        <v>2792</v>
      </c>
      <c r="C511" s="218" t="s">
        <v>2793</v>
      </c>
      <c r="D511" s="204" t="s">
        <v>217</v>
      </c>
      <c r="E511" s="221">
        <v>1</v>
      </c>
      <c r="F511" s="220" t="s">
        <v>2794</v>
      </c>
      <c r="G511" s="220" t="s">
        <v>2795</v>
      </c>
    </row>
    <row r="512" spans="1:7" ht="33.75" x14ac:dyDescent="0.2">
      <c r="A512" s="204" t="s">
        <v>2796</v>
      </c>
      <c r="B512" s="204" t="s">
        <v>2797</v>
      </c>
      <c r="C512" s="218" t="s">
        <v>2798</v>
      </c>
      <c r="D512" s="204" t="s">
        <v>466</v>
      </c>
      <c r="E512" s="221">
        <v>1</v>
      </c>
      <c r="F512" s="220" t="s">
        <v>2799</v>
      </c>
      <c r="G512" s="220" t="s">
        <v>2800</v>
      </c>
    </row>
    <row r="513" spans="1:7" ht="45" x14ac:dyDescent="0.2">
      <c r="A513" s="204" t="s">
        <v>2801</v>
      </c>
      <c r="B513" s="204" t="s">
        <v>2802</v>
      </c>
      <c r="C513" s="218" t="s">
        <v>2803</v>
      </c>
      <c r="D513" s="204" t="s">
        <v>217</v>
      </c>
      <c r="E513" s="219">
        <v>500</v>
      </c>
      <c r="F513" s="220" t="s">
        <v>2804</v>
      </c>
      <c r="G513" s="220" t="s">
        <v>2805</v>
      </c>
    </row>
    <row r="514" spans="1:7" ht="45" x14ac:dyDescent="0.2">
      <c r="A514" s="204" t="s">
        <v>2806</v>
      </c>
      <c r="B514" s="204" t="s">
        <v>2807</v>
      </c>
      <c r="C514" s="218" t="s">
        <v>2808</v>
      </c>
      <c r="D514" s="204" t="s">
        <v>217</v>
      </c>
      <c r="E514" s="219">
        <v>100</v>
      </c>
      <c r="F514" s="220" t="s">
        <v>2809</v>
      </c>
      <c r="G514" s="220" t="s">
        <v>2810</v>
      </c>
    </row>
    <row r="515" spans="1:7" ht="33.75" x14ac:dyDescent="0.2">
      <c r="A515" s="204" t="s">
        <v>2811</v>
      </c>
      <c r="B515" s="204" t="s">
        <v>2812</v>
      </c>
      <c r="C515" s="218" t="s">
        <v>2813</v>
      </c>
      <c r="D515" s="204" t="s">
        <v>466</v>
      </c>
      <c r="E515" s="221">
        <v>1</v>
      </c>
      <c r="F515" s="220" t="s">
        <v>2814</v>
      </c>
      <c r="G515" s="220" t="s">
        <v>2815</v>
      </c>
    </row>
    <row r="516" spans="1:7" ht="45" x14ac:dyDescent="0.2">
      <c r="A516" s="204" t="s">
        <v>2816</v>
      </c>
      <c r="B516" s="204" t="s">
        <v>2817</v>
      </c>
      <c r="C516" s="218" t="s">
        <v>2818</v>
      </c>
      <c r="D516" s="204" t="s">
        <v>217</v>
      </c>
      <c r="E516" s="219">
        <v>500</v>
      </c>
      <c r="F516" s="220" t="s">
        <v>673</v>
      </c>
      <c r="G516" s="220" t="s">
        <v>1067</v>
      </c>
    </row>
    <row r="517" spans="1:7" ht="45" x14ac:dyDescent="0.2">
      <c r="A517" s="204" t="s">
        <v>2819</v>
      </c>
      <c r="B517" s="204" t="s">
        <v>2820</v>
      </c>
      <c r="C517" s="218" t="s">
        <v>2821</v>
      </c>
      <c r="D517" s="204" t="s">
        <v>217</v>
      </c>
      <c r="E517" s="219">
        <v>100</v>
      </c>
      <c r="F517" s="220" t="s">
        <v>2822</v>
      </c>
      <c r="G517" s="220" t="s">
        <v>1099</v>
      </c>
    </row>
    <row r="518" spans="1:7" ht="33.75" x14ac:dyDescent="0.2">
      <c r="A518" s="204" t="s">
        <v>2823</v>
      </c>
      <c r="B518" s="204" t="s">
        <v>2824</v>
      </c>
      <c r="C518" s="218" t="s">
        <v>2825</v>
      </c>
      <c r="D518" s="204" t="s">
        <v>466</v>
      </c>
      <c r="E518" s="221">
        <v>1</v>
      </c>
      <c r="F518" s="220" t="s">
        <v>2826</v>
      </c>
      <c r="G518" s="220" t="s">
        <v>2827</v>
      </c>
    </row>
    <row r="519" spans="1:7" ht="45" x14ac:dyDescent="0.2">
      <c r="A519" s="204" t="s">
        <v>2828</v>
      </c>
      <c r="B519" s="204" t="s">
        <v>2829</v>
      </c>
      <c r="C519" s="218" t="s">
        <v>2830</v>
      </c>
      <c r="D519" s="204" t="s">
        <v>217</v>
      </c>
      <c r="E519" s="219">
        <v>500</v>
      </c>
      <c r="F519" s="220" t="s">
        <v>2831</v>
      </c>
      <c r="G519" s="220" t="s">
        <v>2832</v>
      </c>
    </row>
    <row r="520" spans="1:7" ht="45" x14ac:dyDescent="0.2">
      <c r="A520" s="204" t="s">
        <v>2833</v>
      </c>
      <c r="B520" s="204" t="s">
        <v>2834</v>
      </c>
      <c r="C520" s="218" t="s">
        <v>2835</v>
      </c>
      <c r="D520" s="204" t="s">
        <v>217</v>
      </c>
      <c r="E520" s="219">
        <v>100</v>
      </c>
      <c r="F520" s="220" t="s">
        <v>2836</v>
      </c>
      <c r="G520" s="220" t="s">
        <v>2837</v>
      </c>
    </row>
    <row r="521" spans="1:7" ht="33.75" x14ac:dyDescent="0.2">
      <c r="A521" s="204" t="s">
        <v>2838</v>
      </c>
      <c r="B521" s="204" t="s">
        <v>2839</v>
      </c>
      <c r="C521" s="218" t="s">
        <v>2840</v>
      </c>
      <c r="D521" s="204" t="s">
        <v>466</v>
      </c>
      <c r="E521" s="221">
        <v>1</v>
      </c>
      <c r="F521" s="220" t="s">
        <v>2841</v>
      </c>
      <c r="G521" s="220" t="s">
        <v>2842</v>
      </c>
    </row>
    <row r="522" spans="1:7" ht="45" x14ac:dyDescent="0.2">
      <c r="A522" s="204" t="s">
        <v>2843</v>
      </c>
      <c r="B522" s="204" t="s">
        <v>2844</v>
      </c>
      <c r="C522" s="218" t="s">
        <v>2845</v>
      </c>
      <c r="D522" s="204" t="s">
        <v>217</v>
      </c>
      <c r="E522" s="219">
        <v>500</v>
      </c>
      <c r="F522" s="220" t="s">
        <v>2846</v>
      </c>
      <c r="G522" s="220" t="s">
        <v>2847</v>
      </c>
    </row>
    <row r="523" spans="1:7" ht="45" x14ac:dyDescent="0.2">
      <c r="A523" s="204" t="s">
        <v>2848</v>
      </c>
      <c r="B523" s="204" t="s">
        <v>2849</v>
      </c>
      <c r="C523" s="218" t="s">
        <v>2850</v>
      </c>
      <c r="D523" s="204" t="s">
        <v>217</v>
      </c>
      <c r="E523" s="219">
        <v>100</v>
      </c>
      <c r="F523" s="220" t="s">
        <v>2851</v>
      </c>
      <c r="G523" s="220" t="s">
        <v>2852</v>
      </c>
    </row>
    <row r="524" spans="1:7" ht="33.75" x14ac:dyDescent="0.2">
      <c r="A524" s="204" t="s">
        <v>2853</v>
      </c>
      <c r="B524" s="204" t="s">
        <v>2854</v>
      </c>
      <c r="C524" s="218" t="s">
        <v>2855</v>
      </c>
      <c r="D524" s="204" t="s">
        <v>217</v>
      </c>
      <c r="E524" s="219">
        <v>50</v>
      </c>
      <c r="F524" s="220" t="s">
        <v>2856</v>
      </c>
      <c r="G524" s="220" t="s">
        <v>2857</v>
      </c>
    </row>
    <row r="525" spans="1:7" ht="33.75" x14ac:dyDescent="0.2">
      <c r="A525" s="204" t="s">
        <v>2858</v>
      </c>
      <c r="B525" s="204" t="s">
        <v>2859</v>
      </c>
      <c r="C525" s="218" t="s">
        <v>2860</v>
      </c>
      <c r="D525" s="204" t="s">
        <v>217</v>
      </c>
      <c r="E525" s="219">
        <v>50</v>
      </c>
      <c r="F525" s="220" t="s">
        <v>2861</v>
      </c>
      <c r="G525" s="220" t="s">
        <v>2862</v>
      </c>
    </row>
    <row r="526" spans="1:7" ht="33.75" x14ac:dyDescent="0.2">
      <c r="A526" s="204" t="s">
        <v>2863</v>
      </c>
      <c r="B526" s="204" t="s">
        <v>2864</v>
      </c>
      <c r="C526" s="218" t="s">
        <v>2865</v>
      </c>
      <c r="D526" s="204" t="s">
        <v>217</v>
      </c>
      <c r="E526" s="219">
        <v>50</v>
      </c>
      <c r="F526" s="220" t="s">
        <v>2866</v>
      </c>
      <c r="G526" s="220" t="s">
        <v>2867</v>
      </c>
    </row>
    <row r="527" spans="1:7" ht="33.75" x14ac:dyDescent="0.2">
      <c r="A527" s="204" t="s">
        <v>2868</v>
      </c>
      <c r="B527" s="204" t="s">
        <v>2869</v>
      </c>
      <c r="C527" s="218" t="s">
        <v>2870</v>
      </c>
      <c r="D527" s="204" t="s">
        <v>217</v>
      </c>
      <c r="E527" s="219">
        <v>50</v>
      </c>
      <c r="F527" s="220" t="s">
        <v>2871</v>
      </c>
      <c r="G527" s="220" t="s">
        <v>2872</v>
      </c>
    </row>
    <row r="528" spans="1:7" ht="45" x14ac:dyDescent="0.2">
      <c r="A528" s="204" t="s">
        <v>2873</v>
      </c>
      <c r="B528" s="204" t="s">
        <v>2874</v>
      </c>
      <c r="C528" s="218" t="s">
        <v>2875</v>
      </c>
      <c r="D528" s="204" t="s">
        <v>217</v>
      </c>
      <c r="E528" s="219">
        <v>50</v>
      </c>
      <c r="F528" s="220" t="s">
        <v>2876</v>
      </c>
      <c r="G528" s="220" t="s">
        <v>2877</v>
      </c>
    </row>
    <row r="529" spans="1:7" ht="45" x14ac:dyDescent="0.2">
      <c r="A529" s="204" t="s">
        <v>2878</v>
      </c>
      <c r="B529" s="204" t="s">
        <v>2879</v>
      </c>
      <c r="C529" s="218" t="s">
        <v>2880</v>
      </c>
      <c r="D529" s="204" t="s">
        <v>217</v>
      </c>
      <c r="E529" s="219">
        <v>50</v>
      </c>
      <c r="F529" s="220" t="s">
        <v>2881</v>
      </c>
      <c r="G529" s="220" t="s">
        <v>2882</v>
      </c>
    </row>
    <row r="530" spans="1:7" ht="56.25" x14ac:dyDescent="0.2">
      <c r="A530" s="204" t="s">
        <v>2883</v>
      </c>
      <c r="B530" s="204" t="s">
        <v>2884</v>
      </c>
      <c r="C530" s="218" t="s">
        <v>2885</v>
      </c>
      <c r="D530" s="204" t="s">
        <v>217</v>
      </c>
      <c r="E530" s="219">
        <v>50</v>
      </c>
      <c r="F530" s="220" t="s">
        <v>2886</v>
      </c>
      <c r="G530" s="220" t="s">
        <v>2887</v>
      </c>
    </row>
    <row r="531" spans="1:7" ht="56.25" x14ac:dyDescent="0.2">
      <c r="A531" s="204" t="s">
        <v>2888</v>
      </c>
      <c r="B531" s="204" t="s">
        <v>2889</v>
      </c>
      <c r="C531" s="218" t="s">
        <v>2890</v>
      </c>
      <c r="D531" s="204" t="s">
        <v>217</v>
      </c>
      <c r="E531" s="219">
        <v>50</v>
      </c>
      <c r="F531" s="220" t="s">
        <v>2891</v>
      </c>
      <c r="G531" s="220" t="s">
        <v>2892</v>
      </c>
    </row>
    <row r="532" spans="1:7" ht="56.25" x14ac:dyDescent="0.2">
      <c r="A532" s="204" t="s">
        <v>2893</v>
      </c>
      <c r="B532" s="204" t="s">
        <v>2894</v>
      </c>
      <c r="C532" s="218" t="s">
        <v>2895</v>
      </c>
      <c r="D532" s="204" t="s">
        <v>217</v>
      </c>
      <c r="E532" s="219">
        <v>50</v>
      </c>
      <c r="F532" s="220" t="s">
        <v>2896</v>
      </c>
      <c r="G532" s="220" t="s">
        <v>2897</v>
      </c>
    </row>
    <row r="533" spans="1:7" ht="56.25" x14ac:dyDescent="0.2">
      <c r="A533" s="204" t="s">
        <v>2898</v>
      </c>
      <c r="B533" s="204" t="s">
        <v>2899</v>
      </c>
      <c r="C533" s="218" t="s">
        <v>2900</v>
      </c>
      <c r="D533" s="204" t="s">
        <v>217</v>
      </c>
      <c r="E533" s="219">
        <v>50</v>
      </c>
      <c r="F533" s="220" t="s">
        <v>2901</v>
      </c>
      <c r="G533" s="220" t="s">
        <v>2902</v>
      </c>
    </row>
    <row r="534" spans="1:7" ht="33.75" x14ac:dyDescent="0.2">
      <c r="A534" s="204" t="s">
        <v>2903</v>
      </c>
      <c r="B534" s="204" t="s">
        <v>2904</v>
      </c>
      <c r="C534" s="218" t="s">
        <v>2905</v>
      </c>
      <c r="D534" s="204" t="s">
        <v>217</v>
      </c>
      <c r="E534" s="219">
        <v>500</v>
      </c>
      <c r="F534" s="220" t="s">
        <v>2696</v>
      </c>
      <c r="G534" s="220" t="s">
        <v>2697</v>
      </c>
    </row>
    <row r="535" spans="1:7" ht="22.5" x14ac:dyDescent="0.2">
      <c r="A535" s="204" t="s">
        <v>2906</v>
      </c>
      <c r="B535" s="204" t="s">
        <v>2907</v>
      </c>
      <c r="C535" s="218" t="s">
        <v>2908</v>
      </c>
      <c r="D535" s="204" t="s">
        <v>217</v>
      </c>
      <c r="E535" s="219">
        <v>500</v>
      </c>
      <c r="F535" s="220" t="s">
        <v>2794</v>
      </c>
      <c r="G535" s="220" t="s">
        <v>2909</v>
      </c>
    </row>
    <row r="536" spans="1:7" ht="33.75" x14ac:dyDescent="0.2">
      <c r="A536" s="204" t="s">
        <v>2910</v>
      </c>
      <c r="B536" s="204" t="s">
        <v>2911</v>
      </c>
      <c r="C536" s="218" t="s">
        <v>2912</v>
      </c>
      <c r="D536" s="204" t="s">
        <v>217</v>
      </c>
      <c r="E536" s="219">
        <v>50</v>
      </c>
      <c r="F536" s="220" t="s">
        <v>2913</v>
      </c>
      <c r="G536" s="220" t="s">
        <v>2914</v>
      </c>
    </row>
    <row r="537" spans="1:7" ht="22.5" x14ac:dyDescent="0.2">
      <c r="A537" s="204" t="s">
        <v>2915</v>
      </c>
      <c r="B537" s="204" t="s">
        <v>2916</v>
      </c>
      <c r="C537" s="218" t="s">
        <v>2917</v>
      </c>
      <c r="D537" s="204" t="s">
        <v>217</v>
      </c>
      <c r="E537" s="219">
        <v>50</v>
      </c>
      <c r="F537" s="220" t="s">
        <v>2918</v>
      </c>
      <c r="G537" s="220" t="s">
        <v>2919</v>
      </c>
    </row>
    <row r="538" spans="1:7" ht="22.5" x14ac:dyDescent="0.2">
      <c r="A538" s="204" t="s">
        <v>2920</v>
      </c>
      <c r="B538" s="204" t="s">
        <v>2921</v>
      </c>
      <c r="C538" s="218" t="s">
        <v>2922</v>
      </c>
      <c r="D538" s="204" t="s">
        <v>217</v>
      </c>
      <c r="E538" s="219">
        <v>50</v>
      </c>
      <c r="F538" s="220" t="s">
        <v>2923</v>
      </c>
      <c r="G538" s="220" t="s">
        <v>2924</v>
      </c>
    </row>
    <row r="539" spans="1:7" ht="22.5" x14ac:dyDescent="0.2">
      <c r="A539" s="204" t="s">
        <v>2925</v>
      </c>
      <c r="B539" s="204" t="s">
        <v>2926</v>
      </c>
      <c r="C539" s="218" t="s">
        <v>2927</v>
      </c>
      <c r="D539" s="204" t="s">
        <v>217</v>
      </c>
      <c r="E539" s="219">
        <v>50</v>
      </c>
      <c r="F539" s="220" t="s">
        <v>2928</v>
      </c>
      <c r="G539" s="220" t="s">
        <v>2929</v>
      </c>
    </row>
    <row r="540" spans="1:7" ht="22.5" x14ac:dyDescent="0.2">
      <c r="A540" s="204" t="s">
        <v>2930</v>
      </c>
      <c r="B540" s="204" t="s">
        <v>2931</v>
      </c>
      <c r="C540" s="218" t="s">
        <v>2932</v>
      </c>
      <c r="D540" s="204" t="s">
        <v>217</v>
      </c>
      <c r="E540" s="219">
        <v>300</v>
      </c>
      <c r="F540" s="220" t="s">
        <v>2933</v>
      </c>
      <c r="G540" s="220" t="s">
        <v>2934</v>
      </c>
    </row>
    <row r="541" spans="1:7" ht="33.75" x14ac:dyDescent="0.2">
      <c r="A541" s="204" t="s">
        <v>2935</v>
      </c>
      <c r="B541" s="204" t="s">
        <v>2936</v>
      </c>
      <c r="C541" s="218" t="s">
        <v>2937</v>
      </c>
      <c r="D541" s="204" t="s">
        <v>217</v>
      </c>
      <c r="E541" s="219">
        <v>100</v>
      </c>
      <c r="F541" s="220" t="s">
        <v>2938</v>
      </c>
      <c r="G541" s="220" t="s">
        <v>2939</v>
      </c>
    </row>
    <row r="542" spans="1:7" ht="22.5" x14ac:dyDescent="0.2">
      <c r="A542" s="204" t="s">
        <v>2940</v>
      </c>
      <c r="B542" s="204" t="s">
        <v>2941</v>
      </c>
      <c r="C542" s="218" t="s">
        <v>2942</v>
      </c>
      <c r="D542" s="204" t="s">
        <v>217</v>
      </c>
      <c r="E542" s="219">
        <v>300</v>
      </c>
      <c r="F542" s="220" t="s">
        <v>2943</v>
      </c>
      <c r="G542" s="220" t="s">
        <v>2944</v>
      </c>
    </row>
    <row r="543" spans="1:7" ht="33.75" x14ac:dyDescent="0.2">
      <c r="A543" s="204" t="s">
        <v>2945</v>
      </c>
      <c r="B543" s="204" t="s">
        <v>2946</v>
      </c>
      <c r="C543" s="218" t="s">
        <v>2947</v>
      </c>
      <c r="D543" s="204" t="s">
        <v>217</v>
      </c>
      <c r="E543" s="219">
        <v>200</v>
      </c>
      <c r="F543" s="220" t="s">
        <v>2948</v>
      </c>
      <c r="G543" s="220" t="s">
        <v>2949</v>
      </c>
    </row>
    <row r="544" spans="1:7" ht="22.5" x14ac:dyDescent="0.2">
      <c r="A544" s="204" t="s">
        <v>2950</v>
      </c>
      <c r="B544" s="204" t="s">
        <v>2951</v>
      </c>
      <c r="C544" s="218" t="s">
        <v>2952</v>
      </c>
      <c r="D544" s="204" t="s">
        <v>217</v>
      </c>
      <c r="E544" s="219">
        <v>300</v>
      </c>
      <c r="F544" s="220" t="s">
        <v>2953</v>
      </c>
      <c r="G544" s="220" t="s">
        <v>2954</v>
      </c>
    </row>
    <row r="545" spans="1:7" ht="33.75" x14ac:dyDescent="0.2">
      <c r="A545" s="204" t="s">
        <v>2955</v>
      </c>
      <c r="B545" s="204" t="s">
        <v>2956</v>
      </c>
      <c r="C545" s="218" t="s">
        <v>2957</v>
      </c>
      <c r="D545" s="204" t="s">
        <v>217</v>
      </c>
      <c r="E545" s="219">
        <v>100</v>
      </c>
      <c r="F545" s="220" t="s">
        <v>2958</v>
      </c>
      <c r="G545" s="220" t="s">
        <v>2959</v>
      </c>
    </row>
    <row r="546" spans="1:7" ht="22.5" x14ac:dyDescent="0.2">
      <c r="A546" s="204" t="s">
        <v>2960</v>
      </c>
      <c r="B546" s="204" t="s">
        <v>2961</v>
      </c>
      <c r="C546" s="218" t="s">
        <v>2962</v>
      </c>
      <c r="D546" s="204" t="s">
        <v>217</v>
      </c>
      <c r="E546" s="219">
        <v>300</v>
      </c>
      <c r="F546" s="220" t="s">
        <v>2963</v>
      </c>
      <c r="G546" s="220" t="s">
        <v>2964</v>
      </c>
    </row>
    <row r="547" spans="1:7" ht="33.75" x14ac:dyDescent="0.2">
      <c r="A547" s="204" t="s">
        <v>2965</v>
      </c>
      <c r="B547" s="204" t="s">
        <v>2966</v>
      </c>
      <c r="C547" s="218" t="s">
        <v>2967</v>
      </c>
      <c r="D547" s="204" t="s">
        <v>217</v>
      </c>
      <c r="E547" s="219">
        <v>50</v>
      </c>
      <c r="F547" s="220" t="s">
        <v>2968</v>
      </c>
      <c r="G547" s="220" t="s">
        <v>2969</v>
      </c>
    </row>
    <row r="548" spans="1:7" ht="33.75" x14ac:dyDescent="0.2">
      <c r="A548" s="204" t="s">
        <v>2970</v>
      </c>
      <c r="B548" s="204" t="s">
        <v>2971</v>
      </c>
      <c r="C548" s="218" t="s">
        <v>2972</v>
      </c>
      <c r="D548" s="204" t="s">
        <v>217</v>
      </c>
      <c r="E548" s="219">
        <v>50</v>
      </c>
      <c r="F548" s="220" t="s">
        <v>2606</v>
      </c>
      <c r="G548" s="220" t="s">
        <v>2973</v>
      </c>
    </row>
    <row r="549" spans="1:7" ht="22.5" x14ac:dyDescent="0.2">
      <c r="A549" s="204" t="s">
        <v>2974</v>
      </c>
      <c r="B549" s="204" t="s">
        <v>2975</v>
      </c>
      <c r="C549" s="218" t="s">
        <v>2976</v>
      </c>
      <c r="D549" s="204" t="s">
        <v>217</v>
      </c>
      <c r="E549" s="219">
        <v>50</v>
      </c>
      <c r="F549" s="220" t="s">
        <v>2977</v>
      </c>
      <c r="G549" s="220" t="s">
        <v>2978</v>
      </c>
    </row>
    <row r="550" spans="1:7" ht="33.75" x14ac:dyDescent="0.2">
      <c r="A550" s="204" t="s">
        <v>2979</v>
      </c>
      <c r="B550" s="204" t="s">
        <v>2980</v>
      </c>
      <c r="C550" s="218" t="s">
        <v>2981</v>
      </c>
      <c r="D550" s="204" t="s">
        <v>217</v>
      </c>
      <c r="E550" s="221">
        <v>5</v>
      </c>
      <c r="F550" s="220" t="s">
        <v>2982</v>
      </c>
      <c r="G550" s="220" t="s">
        <v>2983</v>
      </c>
    </row>
    <row r="551" spans="1:7" ht="45" x14ac:dyDescent="0.2">
      <c r="A551" s="204" t="s">
        <v>2984</v>
      </c>
      <c r="B551" s="204" t="s">
        <v>2985</v>
      </c>
      <c r="C551" s="218" t="s">
        <v>2986</v>
      </c>
      <c r="D551" s="204" t="s">
        <v>217</v>
      </c>
      <c r="E551" s="221">
        <v>38</v>
      </c>
      <c r="F551" s="220" t="s">
        <v>1098</v>
      </c>
      <c r="G551" s="220" t="s">
        <v>2987</v>
      </c>
    </row>
    <row r="552" spans="1:7" ht="45" x14ac:dyDescent="0.2">
      <c r="A552" s="204" t="s">
        <v>2988</v>
      </c>
      <c r="B552" s="204" t="s">
        <v>2989</v>
      </c>
      <c r="C552" s="218" t="s">
        <v>2990</v>
      </c>
      <c r="D552" s="204" t="s">
        <v>217</v>
      </c>
      <c r="E552" s="221">
        <v>76</v>
      </c>
      <c r="F552" s="220" t="s">
        <v>2991</v>
      </c>
      <c r="G552" s="220" t="s">
        <v>2992</v>
      </c>
    </row>
    <row r="553" spans="1:7" ht="45" x14ac:dyDescent="0.2">
      <c r="A553" s="204" t="s">
        <v>2993</v>
      </c>
      <c r="B553" s="204" t="s">
        <v>2994</v>
      </c>
      <c r="C553" s="218" t="s">
        <v>2995</v>
      </c>
      <c r="D553" s="204" t="s">
        <v>217</v>
      </c>
      <c r="E553" s="219">
        <v>200</v>
      </c>
      <c r="F553" s="220" t="s">
        <v>2996</v>
      </c>
      <c r="G553" s="220" t="s">
        <v>2997</v>
      </c>
    </row>
    <row r="554" spans="1:7" ht="45" x14ac:dyDescent="0.2">
      <c r="A554" s="204" t="s">
        <v>2998</v>
      </c>
      <c r="B554" s="204" t="s">
        <v>2999</v>
      </c>
      <c r="C554" s="218" t="s">
        <v>3000</v>
      </c>
      <c r="D554" s="204" t="s">
        <v>217</v>
      </c>
      <c r="E554" s="219">
        <v>100</v>
      </c>
      <c r="F554" s="220" t="s">
        <v>3001</v>
      </c>
      <c r="G554" s="220" t="s">
        <v>3002</v>
      </c>
    </row>
    <row r="555" spans="1:7" ht="33.75" x14ac:dyDescent="0.2">
      <c r="A555" s="204" t="s">
        <v>3003</v>
      </c>
      <c r="B555" s="204" t="s">
        <v>3004</v>
      </c>
      <c r="C555" s="218" t="s">
        <v>3005</v>
      </c>
      <c r="D555" s="204" t="s">
        <v>217</v>
      </c>
      <c r="E555" s="219">
        <v>200</v>
      </c>
      <c r="F555" s="220" t="s">
        <v>3006</v>
      </c>
      <c r="G555" s="220" t="s">
        <v>3007</v>
      </c>
    </row>
    <row r="556" spans="1:7" ht="33.75" x14ac:dyDescent="0.2">
      <c r="A556" s="204" t="s">
        <v>3008</v>
      </c>
      <c r="B556" s="204" t="s">
        <v>3009</v>
      </c>
      <c r="C556" s="218" t="s">
        <v>3010</v>
      </c>
      <c r="D556" s="204" t="s">
        <v>217</v>
      </c>
      <c r="E556" s="219">
        <v>200</v>
      </c>
      <c r="F556" s="220" t="s">
        <v>3011</v>
      </c>
      <c r="G556" s="220" t="s">
        <v>3012</v>
      </c>
    </row>
    <row r="557" spans="1:7" ht="33.75" x14ac:dyDescent="0.2">
      <c r="A557" s="204" t="s">
        <v>3013</v>
      </c>
      <c r="B557" s="204" t="s">
        <v>3014</v>
      </c>
      <c r="C557" s="218" t="s">
        <v>3015</v>
      </c>
      <c r="D557" s="204" t="s">
        <v>217</v>
      </c>
      <c r="E557" s="219">
        <v>300</v>
      </c>
      <c r="F557" s="220" t="s">
        <v>3016</v>
      </c>
      <c r="G557" s="220" t="s">
        <v>3017</v>
      </c>
    </row>
    <row r="558" spans="1:7" ht="33.75" x14ac:dyDescent="0.2">
      <c r="A558" s="204" t="s">
        <v>3018</v>
      </c>
      <c r="B558" s="204" t="s">
        <v>3019</v>
      </c>
      <c r="C558" s="218" t="s">
        <v>3020</v>
      </c>
      <c r="D558" s="204" t="s">
        <v>217</v>
      </c>
      <c r="E558" s="219">
        <v>300</v>
      </c>
      <c r="F558" s="220" t="s">
        <v>3021</v>
      </c>
      <c r="G558" s="220" t="s">
        <v>3022</v>
      </c>
    </row>
    <row r="559" spans="1:7" ht="33.75" x14ac:dyDescent="0.2">
      <c r="A559" s="204" t="s">
        <v>3023</v>
      </c>
      <c r="B559" s="204" t="s">
        <v>3024</v>
      </c>
      <c r="C559" s="218" t="s">
        <v>3025</v>
      </c>
      <c r="D559" s="204" t="s">
        <v>217</v>
      </c>
      <c r="E559" s="219">
        <v>300</v>
      </c>
      <c r="F559" s="220" t="s">
        <v>3026</v>
      </c>
      <c r="G559" s="220" t="s">
        <v>3027</v>
      </c>
    </row>
    <row r="560" spans="1:7" ht="33.75" x14ac:dyDescent="0.2">
      <c r="A560" s="204" t="s">
        <v>3028</v>
      </c>
      <c r="B560" s="204" t="s">
        <v>3029</v>
      </c>
      <c r="C560" s="218" t="s">
        <v>3030</v>
      </c>
      <c r="D560" s="204" t="s">
        <v>217</v>
      </c>
      <c r="E560" s="219">
        <v>300</v>
      </c>
      <c r="F560" s="220" t="s">
        <v>3031</v>
      </c>
      <c r="G560" s="220" t="s">
        <v>3032</v>
      </c>
    </row>
    <row r="561" spans="1:7" ht="45" x14ac:dyDescent="0.2">
      <c r="A561" s="204" t="s">
        <v>3033</v>
      </c>
      <c r="B561" s="204" t="s">
        <v>3034</v>
      </c>
      <c r="C561" s="218" t="s">
        <v>3035</v>
      </c>
      <c r="D561" s="204" t="s">
        <v>217</v>
      </c>
      <c r="E561" s="219">
        <v>50</v>
      </c>
      <c r="F561" s="220" t="s">
        <v>3036</v>
      </c>
      <c r="G561" s="220" t="s">
        <v>3037</v>
      </c>
    </row>
    <row r="562" spans="1:7" ht="22.5" x14ac:dyDescent="0.2">
      <c r="A562" s="204" t="s">
        <v>3038</v>
      </c>
      <c r="B562" s="204" t="s">
        <v>3039</v>
      </c>
      <c r="C562" s="218" t="s">
        <v>3040</v>
      </c>
      <c r="D562" s="204" t="s">
        <v>217</v>
      </c>
      <c r="E562" s="219">
        <v>10</v>
      </c>
      <c r="F562" s="220" t="s">
        <v>3041</v>
      </c>
      <c r="G562" s="220" t="s">
        <v>3042</v>
      </c>
    </row>
    <row r="563" spans="1:7" ht="22.5" x14ac:dyDescent="0.2">
      <c r="A563" s="204" t="s">
        <v>3043</v>
      </c>
      <c r="B563" s="204" t="s">
        <v>3044</v>
      </c>
      <c r="C563" s="218" t="s">
        <v>3045</v>
      </c>
      <c r="D563" s="204" t="s">
        <v>217</v>
      </c>
      <c r="E563" s="219">
        <v>10</v>
      </c>
      <c r="F563" s="220" t="s">
        <v>3046</v>
      </c>
      <c r="G563" s="220" t="s">
        <v>3047</v>
      </c>
    </row>
    <row r="564" spans="1:7" ht="22.5" x14ac:dyDescent="0.2">
      <c r="A564" s="204" t="s">
        <v>3048</v>
      </c>
      <c r="B564" s="204" t="s">
        <v>3049</v>
      </c>
      <c r="C564" s="218" t="s">
        <v>3050</v>
      </c>
      <c r="D564" s="204" t="s">
        <v>217</v>
      </c>
      <c r="E564" s="219">
        <v>10</v>
      </c>
      <c r="F564" s="220" t="s">
        <v>3051</v>
      </c>
      <c r="G564" s="220" t="s">
        <v>3052</v>
      </c>
    </row>
    <row r="565" spans="1:7" ht="33.75" x14ac:dyDescent="0.2">
      <c r="A565" s="204" t="s">
        <v>3053</v>
      </c>
      <c r="B565" s="204" t="s">
        <v>3054</v>
      </c>
      <c r="C565" s="218" t="s">
        <v>3055</v>
      </c>
      <c r="D565" s="204" t="s">
        <v>217</v>
      </c>
      <c r="E565" s="219">
        <v>10</v>
      </c>
      <c r="F565" s="220" t="s">
        <v>3056</v>
      </c>
      <c r="G565" s="220" t="s">
        <v>3057</v>
      </c>
    </row>
    <row r="566" spans="1:7" ht="22.5" x14ac:dyDescent="0.2">
      <c r="A566" s="204" t="s">
        <v>3058</v>
      </c>
      <c r="B566" s="204" t="s">
        <v>3059</v>
      </c>
      <c r="C566" s="218" t="s">
        <v>3060</v>
      </c>
      <c r="D566" s="204" t="s">
        <v>217</v>
      </c>
      <c r="E566" s="219">
        <v>10</v>
      </c>
      <c r="F566" s="220" t="s">
        <v>3061</v>
      </c>
      <c r="G566" s="220" t="s">
        <v>3062</v>
      </c>
    </row>
    <row r="567" spans="1:7" ht="22.5" x14ac:dyDescent="0.2">
      <c r="A567" s="204" t="s">
        <v>3063</v>
      </c>
      <c r="B567" s="204" t="s">
        <v>3064</v>
      </c>
      <c r="C567" s="218" t="s">
        <v>3065</v>
      </c>
      <c r="D567" s="204" t="s">
        <v>217</v>
      </c>
      <c r="E567" s="219">
        <v>20</v>
      </c>
      <c r="F567" s="220" t="s">
        <v>3066</v>
      </c>
      <c r="G567" s="220" t="s">
        <v>3067</v>
      </c>
    </row>
    <row r="568" spans="1:7" ht="56.25" x14ac:dyDescent="0.2">
      <c r="A568" s="204" t="s">
        <v>3068</v>
      </c>
      <c r="B568" s="204" t="s">
        <v>3069</v>
      </c>
      <c r="C568" s="218" t="s">
        <v>3070</v>
      </c>
      <c r="D568" s="204" t="s">
        <v>217</v>
      </c>
      <c r="E568" s="219">
        <v>400</v>
      </c>
      <c r="F568" s="220" t="s">
        <v>3071</v>
      </c>
      <c r="G568" s="220" t="s">
        <v>3072</v>
      </c>
    </row>
    <row r="569" spans="1:7" ht="45" x14ac:dyDescent="0.2">
      <c r="A569" s="204" t="s">
        <v>3073</v>
      </c>
      <c r="B569" s="204" t="s">
        <v>3074</v>
      </c>
      <c r="C569" s="218" t="s">
        <v>3075</v>
      </c>
      <c r="D569" s="204" t="s">
        <v>217</v>
      </c>
      <c r="E569" s="219">
        <v>400</v>
      </c>
      <c r="F569" s="220" t="s">
        <v>3076</v>
      </c>
      <c r="G569" s="220" t="s">
        <v>3077</v>
      </c>
    </row>
    <row r="570" spans="1:7" ht="56.25" x14ac:dyDescent="0.2">
      <c r="A570" s="204" t="s">
        <v>3078</v>
      </c>
      <c r="B570" s="204" t="s">
        <v>3079</v>
      </c>
      <c r="C570" s="218" t="s">
        <v>3080</v>
      </c>
      <c r="D570" s="204" t="s">
        <v>217</v>
      </c>
      <c r="E570" s="219">
        <v>400</v>
      </c>
      <c r="F570" s="220" t="s">
        <v>3081</v>
      </c>
      <c r="G570" s="220" t="s">
        <v>3082</v>
      </c>
    </row>
    <row r="571" spans="1:7" ht="22.5" x14ac:dyDescent="0.2">
      <c r="A571" s="204" t="s">
        <v>3083</v>
      </c>
      <c r="B571" s="204" t="s">
        <v>3084</v>
      </c>
      <c r="C571" s="218" t="s">
        <v>3085</v>
      </c>
      <c r="D571" s="204" t="s">
        <v>217</v>
      </c>
      <c r="E571" s="219">
        <v>100</v>
      </c>
      <c r="F571" s="220" t="s">
        <v>3086</v>
      </c>
      <c r="G571" s="220" t="s">
        <v>3087</v>
      </c>
    </row>
    <row r="572" spans="1:7" ht="22.5" x14ac:dyDescent="0.2">
      <c r="A572" s="204" t="s">
        <v>3088</v>
      </c>
      <c r="B572" s="204" t="s">
        <v>3089</v>
      </c>
      <c r="C572" s="218" t="s">
        <v>3090</v>
      </c>
      <c r="D572" s="204" t="s">
        <v>217</v>
      </c>
      <c r="E572" s="219">
        <v>20</v>
      </c>
      <c r="F572" s="220" t="s">
        <v>3091</v>
      </c>
      <c r="G572" s="220" t="s">
        <v>3092</v>
      </c>
    </row>
    <row r="573" spans="1:7" ht="45" x14ac:dyDescent="0.2">
      <c r="A573" s="204" t="s">
        <v>3093</v>
      </c>
      <c r="B573" s="204" t="s">
        <v>3094</v>
      </c>
      <c r="C573" s="218" t="s">
        <v>3095</v>
      </c>
      <c r="D573" s="204" t="s">
        <v>217</v>
      </c>
      <c r="E573" s="219">
        <v>20</v>
      </c>
      <c r="F573" s="220" t="s">
        <v>3096</v>
      </c>
      <c r="G573" s="220" t="s">
        <v>3097</v>
      </c>
    </row>
    <row r="574" spans="1:7" ht="45" x14ac:dyDescent="0.2">
      <c r="A574" s="204" t="s">
        <v>3098</v>
      </c>
      <c r="B574" s="204" t="s">
        <v>3099</v>
      </c>
      <c r="C574" s="218" t="s">
        <v>3100</v>
      </c>
      <c r="D574" s="204" t="s">
        <v>217</v>
      </c>
      <c r="E574" s="219">
        <v>20</v>
      </c>
      <c r="F574" s="220" t="s">
        <v>3101</v>
      </c>
      <c r="G574" s="220" t="s">
        <v>3102</v>
      </c>
    </row>
    <row r="575" spans="1:7" ht="56.25" x14ac:dyDescent="0.2">
      <c r="A575" s="204" t="s">
        <v>3103</v>
      </c>
      <c r="B575" s="204" t="s">
        <v>3104</v>
      </c>
      <c r="C575" s="218" t="s">
        <v>3105</v>
      </c>
      <c r="D575" s="204" t="s">
        <v>217</v>
      </c>
      <c r="E575" s="221">
        <v>2</v>
      </c>
      <c r="F575" s="220" t="s">
        <v>3106</v>
      </c>
      <c r="G575" s="220" t="s">
        <v>3107</v>
      </c>
    </row>
    <row r="576" spans="1:7" ht="67.5" x14ac:dyDescent="0.2">
      <c r="A576" s="204" t="s">
        <v>3108</v>
      </c>
      <c r="B576" s="204" t="s">
        <v>3109</v>
      </c>
      <c r="C576" s="218" t="s">
        <v>3110</v>
      </c>
      <c r="D576" s="204" t="s">
        <v>217</v>
      </c>
      <c r="E576" s="219">
        <v>750</v>
      </c>
      <c r="F576" s="220" t="s">
        <v>3111</v>
      </c>
      <c r="G576" s="220" t="s">
        <v>3112</v>
      </c>
    </row>
    <row r="577" spans="1:7" ht="67.5" x14ac:dyDescent="0.2">
      <c r="A577" s="204" t="s">
        <v>3113</v>
      </c>
      <c r="B577" s="204" t="s">
        <v>3114</v>
      </c>
      <c r="C577" s="218" t="s">
        <v>3115</v>
      </c>
      <c r="D577" s="204" t="s">
        <v>217</v>
      </c>
      <c r="E577" s="219">
        <v>500</v>
      </c>
      <c r="F577" s="220" t="s">
        <v>3116</v>
      </c>
      <c r="G577" s="220" t="s">
        <v>3117</v>
      </c>
    </row>
    <row r="578" spans="1:7" ht="67.5" x14ac:dyDescent="0.2">
      <c r="A578" s="204" t="s">
        <v>3118</v>
      </c>
      <c r="B578" s="204" t="s">
        <v>3119</v>
      </c>
      <c r="C578" s="218" t="s">
        <v>3120</v>
      </c>
      <c r="D578" s="204" t="s">
        <v>217</v>
      </c>
      <c r="E578" s="219">
        <v>300</v>
      </c>
      <c r="F578" s="220" t="s">
        <v>3121</v>
      </c>
      <c r="G578" s="220" t="s">
        <v>3122</v>
      </c>
    </row>
    <row r="579" spans="1:7" ht="56.25" x14ac:dyDescent="0.2">
      <c r="A579" s="204" t="s">
        <v>3123</v>
      </c>
      <c r="B579" s="204" t="s">
        <v>3124</v>
      </c>
      <c r="C579" s="218" t="s">
        <v>3125</v>
      </c>
      <c r="D579" s="204" t="s">
        <v>217</v>
      </c>
      <c r="E579" s="221">
        <v>2</v>
      </c>
      <c r="F579" s="220" t="s">
        <v>3126</v>
      </c>
      <c r="G579" s="220" t="s">
        <v>3127</v>
      </c>
    </row>
    <row r="580" spans="1:7" ht="45" x14ac:dyDescent="0.2">
      <c r="A580" s="204" t="s">
        <v>3128</v>
      </c>
      <c r="B580" s="204" t="s">
        <v>3129</v>
      </c>
      <c r="C580" s="218" t="s">
        <v>3130</v>
      </c>
      <c r="D580" s="204" t="s">
        <v>217</v>
      </c>
      <c r="E580" s="219">
        <v>50</v>
      </c>
      <c r="F580" s="220" t="s">
        <v>3131</v>
      </c>
      <c r="G580" s="220" t="s">
        <v>3132</v>
      </c>
    </row>
    <row r="581" spans="1:7" ht="45" x14ac:dyDescent="0.2">
      <c r="A581" s="204" t="s">
        <v>3133</v>
      </c>
      <c r="B581" s="204" t="s">
        <v>3134</v>
      </c>
      <c r="C581" s="218" t="s">
        <v>3135</v>
      </c>
      <c r="D581" s="204" t="s">
        <v>217</v>
      </c>
      <c r="E581" s="219">
        <v>50</v>
      </c>
      <c r="F581" s="220" t="s">
        <v>3136</v>
      </c>
      <c r="G581" s="220" t="s">
        <v>3137</v>
      </c>
    </row>
    <row r="582" spans="1:7" ht="56.25" x14ac:dyDescent="0.2">
      <c r="A582" s="204" t="s">
        <v>3138</v>
      </c>
      <c r="B582" s="204" t="s">
        <v>3139</v>
      </c>
      <c r="C582" s="218" t="s">
        <v>3140</v>
      </c>
      <c r="D582" s="204" t="s">
        <v>217</v>
      </c>
      <c r="E582" s="219">
        <v>30</v>
      </c>
      <c r="F582" s="220" t="s">
        <v>3141</v>
      </c>
      <c r="G582" s="220" t="s">
        <v>3142</v>
      </c>
    </row>
    <row r="583" spans="1:7" ht="56.25" x14ac:dyDescent="0.2">
      <c r="A583" s="204" t="s">
        <v>3143</v>
      </c>
      <c r="B583" s="204" t="s">
        <v>3144</v>
      </c>
      <c r="C583" s="218" t="s">
        <v>3145</v>
      </c>
      <c r="D583" s="204" t="s">
        <v>217</v>
      </c>
      <c r="E583" s="219">
        <v>30</v>
      </c>
      <c r="F583" s="220" t="s">
        <v>3146</v>
      </c>
      <c r="G583" s="220" t="s">
        <v>3147</v>
      </c>
    </row>
    <row r="584" spans="1:7" ht="33.75" x14ac:dyDescent="0.2">
      <c r="A584" s="204" t="s">
        <v>3148</v>
      </c>
      <c r="B584" s="204" t="s">
        <v>3149</v>
      </c>
      <c r="C584" s="218" t="s">
        <v>3150</v>
      </c>
      <c r="D584" s="204" t="s">
        <v>217</v>
      </c>
      <c r="E584" s="221">
        <v>1</v>
      </c>
      <c r="F584" s="220" t="s">
        <v>3151</v>
      </c>
      <c r="G584" s="220" t="s">
        <v>3152</v>
      </c>
    </row>
    <row r="585" spans="1:7" ht="33.75" x14ac:dyDescent="0.2">
      <c r="A585" s="204" t="s">
        <v>3153</v>
      </c>
      <c r="B585" s="204" t="s">
        <v>3154</v>
      </c>
      <c r="C585" s="218" t="s">
        <v>3155</v>
      </c>
      <c r="D585" s="204" t="s">
        <v>217</v>
      </c>
      <c r="E585" s="219">
        <v>800</v>
      </c>
      <c r="F585" s="220" t="s">
        <v>3156</v>
      </c>
      <c r="G585" s="220" t="s">
        <v>3157</v>
      </c>
    </row>
    <row r="586" spans="1:7" ht="33.75" x14ac:dyDescent="0.2">
      <c r="A586" s="204" t="s">
        <v>3158</v>
      </c>
      <c r="B586" s="204" t="s">
        <v>3159</v>
      </c>
      <c r="C586" s="218" t="s">
        <v>3160</v>
      </c>
      <c r="D586" s="204" t="s">
        <v>217</v>
      </c>
      <c r="E586" s="219">
        <v>400</v>
      </c>
      <c r="F586" s="220" t="s">
        <v>3161</v>
      </c>
      <c r="G586" s="220" t="s">
        <v>3162</v>
      </c>
    </row>
    <row r="587" spans="1:7" ht="33.75" x14ac:dyDescent="0.2">
      <c r="A587" s="204" t="s">
        <v>3163</v>
      </c>
      <c r="B587" s="204" t="s">
        <v>3164</v>
      </c>
      <c r="C587" s="218" t="s">
        <v>3165</v>
      </c>
      <c r="D587" s="204" t="s">
        <v>217</v>
      </c>
      <c r="E587" s="219">
        <v>200</v>
      </c>
      <c r="F587" s="220" t="s">
        <v>3166</v>
      </c>
      <c r="G587" s="220" t="s">
        <v>3167</v>
      </c>
    </row>
    <row r="588" spans="1:7" ht="33.75" x14ac:dyDescent="0.2">
      <c r="A588" s="204" t="s">
        <v>3168</v>
      </c>
      <c r="B588" s="204" t="s">
        <v>3169</v>
      </c>
      <c r="C588" s="218" t="s">
        <v>3170</v>
      </c>
      <c r="D588" s="204" t="s">
        <v>217</v>
      </c>
      <c r="E588" s="219">
        <v>100</v>
      </c>
      <c r="F588" s="220" t="s">
        <v>3171</v>
      </c>
      <c r="G588" s="220" t="s">
        <v>3172</v>
      </c>
    </row>
    <row r="589" spans="1:7" ht="33.75" x14ac:dyDescent="0.2">
      <c r="A589" s="204" t="s">
        <v>3173</v>
      </c>
      <c r="B589" s="204" t="s">
        <v>3174</v>
      </c>
      <c r="C589" s="218" t="s">
        <v>3175</v>
      </c>
      <c r="D589" s="204" t="s">
        <v>217</v>
      </c>
      <c r="E589" s="219">
        <v>100</v>
      </c>
      <c r="F589" s="220" t="s">
        <v>3176</v>
      </c>
      <c r="G589" s="220" t="s">
        <v>3177</v>
      </c>
    </row>
    <row r="590" spans="1:7" ht="33.75" x14ac:dyDescent="0.2">
      <c r="A590" s="204" t="s">
        <v>3178</v>
      </c>
      <c r="B590" s="204" t="s">
        <v>3179</v>
      </c>
      <c r="C590" s="218" t="s">
        <v>3180</v>
      </c>
      <c r="D590" s="204" t="s">
        <v>217</v>
      </c>
      <c r="E590" s="221">
        <v>1.5</v>
      </c>
      <c r="F590" s="220" t="s">
        <v>3181</v>
      </c>
      <c r="G590" s="220" t="s">
        <v>3182</v>
      </c>
    </row>
    <row r="591" spans="1:7" ht="33.75" x14ac:dyDescent="0.2">
      <c r="A591" s="204" t="s">
        <v>3183</v>
      </c>
      <c r="B591" s="204" t="s">
        <v>3184</v>
      </c>
      <c r="C591" s="218" t="s">
        <v>3185</v>
      </c>
      <c r="D591" s="204" t="s">
        <v>217</v>
      </c>
      <c r="E591" s="221">
        <v>1.73</v>
      </c>
      <c r="F591" s="220" t="s">
        <v>2804</v>
      </c>
      <c r="G591" s="220" t="s">
        <v>3186</v>
      </c>
    </row>
    <row r="592" spans="1:7" ht="33.75" x14ac:dyDescent="0.2">
      <c r="A592" s="204" t="s">
        <v>3187</v>
      </c>
      <c r="B592" s="204" t="s">
        <v>3188</v>
      </c>
      <c r="C592" s="218" t="s">
        <v>3189</v>
      </c>
      <c r="D592" s="204" t="s">
        <v>217</v>
      </c>
      <c r="E592" s="221">
        <v>5</v>
      </c>
      <c r="F592" s="220" t="s">
        <v>3190</v>
      </c>
      <c r="G592" s="220" t="s">
        <v>3191</v>
      </c>
    </row>
    <row r="593" spans="1:7" ht="33.75" x14ac:dyDescent="0.2">
      <c r="A593" s="204" t="s">
        <v>3192</v>
      </c>
      <c r="B593" s="204" t="s">
        <v>3193</v>
      </c>
      <c r="C593" s="218" t="s">
        <v>3194</v>
      </c>
      <c r="D593" s="204" t="s">
        <v>217</v>
      </c>
      <c r="E593" s="221">
        <v>5</v>
      </c>
      <c r="F593" s="220" t="s">
        <v>3195</v>
      </c>
      <c r="G593" s="220" t="s">
        <v>3196</v>
      </c>
    </row>
    <row r="594" spans="1:7" ht="22.5" x14ac:dyDescent="0.2">
      <c r="A594" s="204" t="s">
        <v>3197</v>
      </c>
      <c r="B594" s="204" t="s">
        <v>3198</v>
      </c>
      <c r="C594" s="218" t="s">
        <v>3199</v>
      </c>
      <c r="D594" s="204" t="s">
        <v>217</v>
      </c>
      <c r="E594" s="219">
        <v>500</v>
      </c>
      <c r="F594" s="220" t="s">
        <v>3200</v>
      </c>
      <c r="G594" s="220" t="s">
        <v>3201</v>
      </c>
    </row>
    <row r="595" spans="1:7" ht="22.5" x14ac:dyDescent="0.2">
      <c r="A595" s="204" t="s">
        <v>3202</v>
      </c>
      <c r="B595" s="204" t="s">
        <v>3203</v>
      </c>
      <c r="C595" s="218" t="s">
        <v>3204</v>
      </c>
      <c r="D595" s="204" t="s">
        <v>217</v>
      </c>
      <c r="E595" s="219">
        <v>500</v>
      </c>
      <c r="F595" s="220" t="s">
        <v>3205</v>
      </c>
      <c r="G595" s="220" t="s">
        <v>3206</v>
      </c>
    </row>
    <row r="596" spans="1:7" ht="22.5" x14ac:dyDescent="0.2">
      <c r="A596" s="204" t="s">
        <v>3207</v>
      </c>
      <c r="B596" s="204" t="s">
        <v>3208</v>
      </c>
      <c r="C596" s="218" t="s">
        <v>3209</v>
      </c>
      <c r="D596" s="204" t="s">
        <v>217</v>
      </c>
      <c r="E596" s="219">
        <v>300</v>
      </c>
      <c r="F596" s="220" t="s">
        <v>3210</v>
      </c>
      <c r="G596" s="220" t="s">
        <v>3211</v>
      </c>
    </row>
    <row r="597" spans="1:7" ht="22.5" x14ac:dyDescent="0.2">
      <c r="A597" s="204" t="s">
        <v>3212</v>
      </c>
      <c r="B597" s="204" t="s">
        <v>3213</v>
      </c>
      <c r="C597" s="218" t="s">
        <v>3214</v>
      </c>
      <c r="D597" s="204" t="s">
        <v>217</v>
      </c>
      <c r="E597" s="219">
        <v>100</v>
      </c>
      <c r="F597" s="220" t="s">
        <v>3215</v>
      </c>
      <c r="G597" s="220" t="s">
        <v>3216</v>
      </c>
    </row>
    <row r="598" spans="1:7" ht="22.5" x14ac:dyDescent="0.2">
      <c r="A598" s="204" t="s">
        <v>3217</v>
      </c>
      <c r="B598" s="204" t="s">
        <v>3218</v>
      </c>
      <c r="C598" s="218" t="s">
        <v>3219</v>
      </c>
      <c r="D598" s="204" t="s">
        <v>217</v>
      </c>
      <c r="E598" s="219">
        <v>100</v>
      </c>
      <c r="F598" s="220" t="s">
        <v>3220</v>
      </c>
      <c r="G598" s="220" t="s">
        <v>3221</v>
      </c>
    </row>
    <row r="599" spans="1:7" ht="22.5" x14ac:dyDescent="0.2">
      <c r="A599" s="204" t="s">
        <v>3222</v>
      </c>
      <c r="B599" s="204" t="s">
        <v>3223</v>
      </c>
      <c r="C599" s="218" t="s">
        <v>3224</v>
      </c>
      <c r="D599" s="204" t="s">
        <v>217</v>
      </c>
      <c r="E599" s="219">
        <v>100</v>
      </c>
      <c r="F599" s="220" t="s">
        <v>3225</v>
      </c>
      <c r="G599" s="220" t="s">
        <v>3226</v>
      </c>
    </row>
    <row r="600" spans="1:7" ht="22.5" x14ac:dyDescent="0.2">
      <c r="A600" s="204" t="s">
        <v>3227</v>
      </c>
      <c r="B600" s="204" t="s">
        <v>3228</v>
      </c>
      <c r="C600" s="218" t="s">
        <v>3229</v>
      </c>
      <c r="D600" s="204" t="s">
        <v>217</v>
      </c>
      <c r="E600" s="219">
        <v>50</v>
      </c>
      <c r="F600" s="220" t="s">
        <v>3230</v>
      </c>
      <c r="G600" s="220" t="s">
        <v>3231</v>
      </c>
    </row>
    <row r="601" spans="1:7" ht="33.75" x14ac:dyDescent="0.2">
      <c r="A601" s="204" t="s">
        <v>3232</v>
      </c>
      <c r="B601" s="204" t="s">
        <v>3233</v>
      </c>
      <c r="C601" s="218" t="s">
        <v>3234</v>
      </c>
      <c r="D601" s="204" t="s">
        <v>217</v>
      </c>
      <c r="E601" s="219">
        <v>100</v>
      </c>
      <c r="F601" s="220" t="s">
        <v>3235</v>
      </c>
      <c r="G601" s="220" t="s">
        <v>3236</v>
      </c>
    </row>
    <row r="602" spans="1:7" ht="33.75" x14ac:dyDescent="0.2">
      <c r="A602" s="204" t="s">
        <v>3237</v>
      </c>
      <c r="B602" s="204" t="s">
        <v>3238</v>
      </c>
      <c r="C602" s="218" t="s">
        <v>3239</v>
      </c>
      <c r="D602" s="204" t="s">
        <v>217</v>
      </c>
      <c r="E602" s="219">
        <v>400</v>
      </c>
      <c r="F602" s="220" t="s">
        <v>3240</v>
      </c>
      <c r="G602" s="220" t="s">
        <v>3241</v>
      </c>
    </row>
    <row r="603" spans="1:7" ht="22.5" x14ac:dyDescent="0.2">
      <c r="A603" s="204" t="s">
        <v>3242</v>
      </c>
      <c r="B603" s="204" t="s">
        <v>3243</v>
      </c>
      <c r="C603" s="218" t="s">
        <v>3244</v>
      </c>
      <c r="D603" s="204" t="s">
        <v>217</v>
      </c>
      <c r="E603" s="221">
        <v>3</v>
      </c>
      <c r="F603" s="220" t="s">
        <v>3245</v>
      </c>
      <c r="G603" s="220" t="s">
        <v>3246</v>
      </c>
    </row>
    <row r="604" spans="1:7" ht="22.5" x14ac:dyDescent="0.2">
      <c r="A604" s="204" t="s">
        <v>3247</v>
      </c>
      <c r="B604" s="204" t="s">
        <v>3248</v>
      </c>
      <c r="C604" s="218" t="s">
        <v>3249</v>
      </c>
      <c r="D604" s="204" t="s">
        <v>217</v>
      </c>
      <c r="E604" s="221">
        <v>10</v>
      </c>
      <c r="F604" s="220" t="s">
        <v>3250</v>
      </c>
      <c r="G604" s="220" t="s">
        <v>3251</v>
      </c>
    </row>
    <row r="605" spans="1:7" ht="33.75" x14ac:dyDescent="0.2">
      <c r="A605" s="204" t="s">
        <v>3252</v>
      </c>
      <c r="B605" s="204" t="s">
        <v>3253</v>
      </c>
      <c r="C605" s="218" t="s">
        <v>3254</v>
      </c>
      <c r="D605" s="204" t="s">
        <v>217</v>
      </c>
      <c r="E605" s="219">
        <v>500</v>
      </c>
      <c r="F605" s="220" t="s">
        <v>3255</v>
      </c>
      <c r="G605" s="220" t="s">
        <v>3256</v>
      </c>
    </row>
    <row r="606" spans="1:7" ht="22.5" x14ac:dyDescent="0.2">
      <c r="A606" s="204" t="s">
        <v>3257</v>
      </c>
      <c r="B606" s="204" t="s">
        <v>3258</v>
      </c>
      <c r="C606" s="218" t="s">
        <v>3259</v>
      </c>
      <c r="D606" s="204" t="s">
        <v>217</v>
      </c>
      <c r="E606" s="221">
        <v>8</v>
      </c>
      <c r="F606" s="220" t="s">
        <v>3260</v>
      </c>
      <c r="G606" s="220" t="s">
        <v>3261</v>
      </c>
    </row>
    <row r="607" spans="1:7" ht="22.5" x14ac:dyDescent="0.2">
      <c r="A607" s="204" t="s">
        <v>3262</v>
      </c>
      <c r="B607" s="204" t="s">
        <v>3263</v>
      </c>
      <c r="C607" s="218" t="s">
        <v>3264</v>
      </c>
      <c r="D607" s="204" t="s">
        <v>217</v>
      </c>
      <c r="E607" s="221">
        <v>20</v>
      </c>
      <c r="F607" s="220" t="s">
        <v>2745</v>
      </c>
      <c r="G607" s="220" t="s">
        <v>3265</v>
      </c>
    </row>
    <row r="608" spans="1:7" ht="33.75" x14ac:dyDescent="0.2">
      <c r="A608" s="204" t="s">
        <v>3266</v>
      </c>
      <c r="B608" s="204" t="s">
        <v>3267</v>
      </c>
      <c r="C608" s="218" t="s">
        <v>3268</v>
      </c>
      <c r="D608" s="204" t="s">
        <v>217</v>
      </c>
      <c r="E608" s="221">
        <v>3</v>
      </c>
      <c r="F608" s="220" t="s">
        <v>3269</v>
      </c>
      <c r="G608" s="220" t="s">
        <v>3270</v>
      </c>
    </row>
    <row r="609" spans="1:7" ht="33.75" x14ac:dyDescent="0.2">
      <c r="A609" s="204" t="s">
        <v>3271</v>
      </c>
      <c r="B609" s="204" t="s">
        <v>3272</v>
      </c>
      <c r="C609" s="218" t="s">
        <v>3273</v>
      </c>
      <c r="D609" s="204" t="s">
        <v>217</v>
      </c>
      <c r="E609" s="221">
        <v>10</v>
      </c>
      <c r="F609" s="220" t="s">
        <v>3274</v>
      </c>
      <c r="G609" s="220" t="s">
        <v>3275</v>
      </c>
    </row>
    <row r="610" spans="1:7" ht="33.75" x14ac:dyDescent="0.2">
      <c r="A610" s="204" t="s">
        <v>3276</v>
      </c>
      <c r="B610" s="204" t="s">
        <v>3277</v>
      </c>
      <c r="C610" s="218" t="s">
        <v>3278</v>
      </c>
      <c r="D610" s="204" t="s">
        <v>217</v>
      </c>
      <c r="E610" s="221">
        <v>6</v>
      </c>
      <c r="F610" s="220" t="s">
        <v>3279</v>
      </c>
      <c r="G610" s="220" t="s">
        <v>3280</v>
      </c>
    </row>
    <row r="611" spans="1:7" ht="33.75" x14ac:dyDescent="0.2">
      <c r="A611" s="204" t="s">
        <v>3281</v>
      </c>
      <c r="B611" s="204" t="s">
        <v>3282</v>
      </c>
      <c r="C611" s="218" t="s">
        <v>3283</v>
      </c>
      <c r="D611" s="204" t="s">
        <v>217</v>
      </c>
      <c r="E611" s="221">
        <v>15</v>
      </c>
      <c r="F611" s="220" t="s">
        <v>3284</v>
      </c>
      <c r="G611" s="220" t="s">
        <v>3285</v>
      </c>
    </row>
    <row r="612" spans="1:7" ht="45" x14ac:dyDescent="0.2">
      <c r="A612" s="204" t="s">
        <v>3286</v>
      </c>
      <c r="B612" s="204" t="s">
        <v>3287</v>
      </c>
      <c r="C612" s="218" t="s">
        <v>3288</v>
      </c>
      <c r="D612" s="204" t="s">
        <v>217</v>
      </c>
      <c r="E612" s="219">
        <v>200</v>
      </c>
      <c r="F612" s="220" t="s">
        <v>3289</v>
      </c>
      <c r="G612" s="220" t="s">
        <v>3290</v>
      </c>
    </row>
    <row r="613" spans="1:7" ht="33.75" x14ac:dyDescent="0.2">
      <c r="A613" s="204" t="s">
        <v>3291</v>
      </c>
      <c r="B613" s="204" t="s">
        <v>3292</v>
      </c>
      <c r="C613" s="218" t="s">
        <v>3293</v>
      </c>
      <c r="D613" s="204" t="s">
        <v>217</v>
      </c>
      <c r="E613" s="219">
        <v>100</v>
      </c>
      <c r="F613" s="220" t="s">
        <v>3294</v>
      </c>
      <c r="G613" s="220" t="s">
        <v>3295</v>
      </c>
    </row>
    <row r="614" spans="1:7" ht="45" x14ac:dyDescent="0.2">
      <c r="A614" s="204" t="s">
        <v>3296</v>
      </c>
      <c r="B614" s="204" t="s">
        <v>3297</v>
      </c>
      <c r="C614" s="218" t="s">
        <v>3298</v>
      </c>
      <c r="D614" s="204" t="s">
        <v>217</v>
      </c>
      <c r="E614" s="219">
        <v>100</v>
      </c>
      <c r="F614" s="220" t="s">
        <v>3299</v>
      </c>
      <c r="G614" s="220" t="s">
        <v>3300</v>
      </c>
    </row>
    <row r="615" spans="1:7" ht="45" x14ac:dyDescent="0.2">
      <c r="A615" s="204" t="s">
        <v>3301</v>
      </c>
      <c r="B615" s="204" t="s">
        <v>3302</v>
      </c>
      <c r="C615" s="218" t="s">
        <v>3303</v>
      </c>
      <c r="D615" s="204" t="s">
        <v>217</v>
      </c>
      <c r="E615" s="219">
        <v>100</v>
      </c>
      <c r="F615" s="220" t="s">
        <v>3304</v>
      </c>
      <c r="G615" s="220" t="s">
        <v>3305</v>
      </c>
    </row>
    <row r="616" spans="1:7" ht="33.75" x14ac:dyDescent="0.2">
      <c r="A616" s="204" t="s">
        <v>3306</v>
      </c>
      <c r="B616" s="204" t="s">
        <v>3307</v>
      </c>
      <c r="C616" s="218" t="s">
        <v>3308</v>
      </c>
      <c r="D616" s="204" t="s">
        <v>217</v>
      </c>
      <c r="E616" s="219">
        <v>500</v>
      </c>
      <c r="F616" s="220" t="s">
        <v>3309</v>
      </c>
      <c r="G616" s="220" t="s">
        <v>3310</v>
      </c>
    </row>
    <row r="617" spans="1:7" ht="33.75" x14ac:dyDescent="0.2">
      <c r="A617" s="204" t="s">
        <v>3311</v>
      </c>
      <c r="B617" s="204" t="s">
        <v>3312</v>
      </c>
      <c r="C617" s="218" t="s">
        <v>3313</v>
      </c>
      <c r="D617" s="204" t="s">
        <v>217</v>
      </c>
      <c r="E617" s="219">
        <v>500</v>
      </c>
      <c r="F617" s="220" t="s">
        <v>3314</v>
      </c>
      <c r="G617" s="220" t="s">
        <v>3315</v>
      </c>
    </row>
    <row r="618" spans="1:7" ht="45" x14ac:dyDescent="0.2">
      <c r="A618" s="204" t="s">
        <v>3316</v>
      </c>
      <c r="B618" s="204" t="s">
        <v>3317</v>
      </c>
      <c r="C618" s="218" t="s">
        <v>3318</v>
      </c>
      <c r="D618" s="204" t="s">
        <v>217</v>
      </c>
      <c r="E618" s="219">
        <v>50</v>
      </c>
      <c r="F618" s="220" t="s">
        <v>3319</v>
      </c>
      <c r="G618" s="220" t="s">
        <v>3320</v>
      </c>
    </row>
    <row r="619" spans="1:7" ht="45" x14ac:dyDescent="0.2">
      <c r="A619" s="204" t="s">
        <v>3321</v>
      </c>
      <c r="B619" s="204" t="s">
        <v>3322</v>
      </c>
      <c r="C619" s="218" t="s">
        <v>3323</v>
      </c>
      <c r="D619" s="204" t="s">
        <v>217</v>
      </c>
      <c r="E619" s="219">
        <v>50</v>
      </c>
      <c r="F619" s="220" t="s">
        <v>3324</v>
      </c>
      <c r="G619" s="220" t="s">
        <v>3325</v>
      </c>
    </row>
    <row r="620" spans="1:7" ht="45" x14ac:dyDescent="0.2">
      <c r="A620" s="204" t="s">
        <v>3326</v>
      </c>
      <c r="B620" s="204" t="s">
        <v>3327</v>
      </c>
      <c r="C620" s="218" t="s">
        <v>3328</v>
      </c>
      <c r="D620" s="204" t="s">
        <v>217</v>
      </c>
      <c r="E620" s="219">
        <v>50</v>
      </c>
      <c r="F620" s="220" t="s">
        <v>3329</v>
      </c>
      <c r="G620" s="220" t="s">
        <v>3330</v>
      </c>
    </row>
    <row r="621" spans="1:7" ht="33.75" x14ac:dyDescent="0.2">
      <c r="A621" s="204" t="s">
        <v>3331</v>
      </c>
      <c r="B621" s="204" t="s">
        <v>3332</v>
      </c>
      <c r="C621" s="218" t="s">
        <v>3333</v>
      </c>
      <c r="D621" s="204" t="s">
        <v>217</v>
      </c>
      <c r="E621" s="219">
        <v>300</v>
      </c>
      <c r="F621" s="220" t="s">
        <v>3334</v>
      </c>
      <c r="G621" s="220" t="s">
        <v>3335</v>
      </c>
    </row>
    <row r="622" spans="1:7" ht="33.75" x14ac:dyDescent="0.2">
      <c r="A622" s="204" t="s">
        <v>3336</v>
      </c>
      <c r="B622" s="204" t="s">
        <v>3337</v>
      </c>
      <c r="C622" s="218" t="s">
        <v>3338</v>
      </c>
      <c r="D622" s="204" t="s">
        <v>217</v>
      </c>
      <c r="E622" s="219">
        <v>300</v>
      </c>
      <c r="F622" s="220" t="s">
        <v>3339</v>
      </c>
      <c r="G622" s="220" t="s">
        <v>3340</v>
      </c>
    </row>
    <row r="623" spans="1:7" ht="33.75" x14ac:dyDescent="0.2">
      <c r="A623" s="204" t="s">
        <v>3341</v>
      </c>
      <c r="B623" s="204" t="s">
        <v>3342</v>
      </c>
      <c r="C623" s="218" t="s">
        <v>3343</v>
      </c>
      <c r="D623" s="204" t="s">
        <v>217</v>
      </c>
      <c r="E623" s="221">
        <v>1.5</v>
      </c>
      <c r="F623" s="220" t="s">
        <v>3344</v>
      </c>
      <c r="G623" s="220" t="s">
        <v>3345</v>
      </c>
    </row>
    <row r="624" spans="1:7" ht="45" x14ac:dyDescent="0.2">
      <c r="A624" s="204" t="s">
        <v>3346</v>
      </c>
      <c r="B624" s="204" t="s">
        <v>3347</v>
      </c>
      <c r="C624" s="218" t="s">
        <v>3348</v>
      </c>
      <c r="D624" s="204" t="s">
        <v>217</v>
      </c>
      <c r="E624" s="219">
        <v>100</v>
      </c>
      <c r="F624" s="220" t="s">
        <v>3349</v>
      </c>
      <c r="G624" s="220" t="s">
        <v>3350</v>
      </c>
    </row>
    <row r="625" spans="1:7" ht="45" x14ac:dyDescent="0.2">
      <c r="A625" s="204" t="s">
        <v>3351</v>
      </c>
      <c r="B625" s="204" t="s">
        <v>3352</v>
      </c>
      <c r="C625" s="218" t="s">
        <v>3353</v>
      </c>
      <c r="D625" s="204" t="s">
        <v>217</v>
      </c>
      <c r="E625" s="219">
        <v>100</v>
      </c>
      <c r="F625" s="220" t="s">
        <v>3354</v>
      </c>
      <c r="G625" s="220" t="s">
        <v>3355</v>
      </c>
    </row>
    <row r="626" spans="1:7" ht="45" x14ac:dyDescent="0.2">
      <c r="A626" s="204" t="s">
        <v>3356</v>
      </c>
      <c r="B626" s="204" t="s">
        <v>3357</v>
      </c>
      <c r="C626" s="218" t="s">
        <v>3358</v>
      </c>
      <c r="D626" s="204" t="s">
        <v>217</v>
      </c>
      <c r="E626" s="219">
        <v>100</v>
      </c>
      <c r="F626" s="220" t="s">
        <v>3359</v>
      </c>
      <c r="G626" s="220" t="s">
        <v>3360</v>
      </c>
    </row>
    <row r="627" spans="1:7" ht="45" x14ac:dyDescent="0.2">
      <c r="A627" s="204" t="s">
        <v>3361</v>
      </c>
      <c r="B627" s="204" t="s">
        <v>3362</v>
      </c>
      <c r="C627" s="218" t="s">
        <v>3363</v>
      </c>
      <c r="D627" s="204" t="s">
        <v>217</v>
      </c>
      <c r="E627" s="219">
        <v>50</v>
      </c>
      <c r="F627" s="220" t="s">
        <v>3364</v>
      </c>
      <c r="G627" s="220" t="s">
        <v>3365</v>
      </c>
    </row>
    <row r="628" spans="1:7" ht="45" x14ac:dyDescent="0.2">
      <c r="A628" s="204" t="s">
        <v>3366</v>
      </c>
      <c r="B628" s="204" t="s">
        <v>3367</v>
      </c>
      <c r="C628" s="218" t="s">
        <v>3368</v>
      </c>
      <c r="D628" s="204" t="s">
        <v>217</v>
      </c>
      <c r="E628" s="219">
        <v>50</v>
      </c>
      <c r="F628" s="220" t="s">
        <v>3369</v>
      </c>
      <c r="G628" s="220" t="s">
        <v>3370</v>
      </c>
    </row>
    <row r="629" spans="1:7" ht="33.75" x14ac:dyDescent="0.2">
      <c r="A629" s="204" t="s">
        <v>3371</v>
      </c>
      <c r="B629" s="204" t="s">
        <v>3372</v>
      </c>
      <c r="C629" s="218" t="s">
        <v>3373</v>
      </c>
      <c r="D629" s="204" t="s">
        <v>217</v>
      </c>
      <c r="E629" s="219">
        <v>50</v>
      </c>
      <c r="F629" s="220" t="s">
        <v>3374</v>
      </c>
      <c r="G629" s="220" t="s">
        <v>3375</v>
      </c>
    </row>
    <row r="630" spans="1:7" ht="33.75" x14ac:dyDescent="0.2">
      <c r="A630" s="204" t="s">
        <v>3376</v>
      </c>
      <c r="B630" s="204" t="s">
        <v>3377</v>
      </c>
      <c r="C630" s="218" t="s">
        <v>3378</v>
      </c>
      <c r="D630" s="204" t="s">
        <v>217</v>
      </c>
      <c r="E630" s="219">
        <v>50</v>
      </c>
      <c r="F630" s="220" t="s">
        <v>3379</v>
      </c>
      <c r="G630" s="220" t="s">
        <v>3380</v>
      </c>
    </row>
    <row r="631" spans="1:7" ht="33.75" x14ac:dyDescent="0.2">
      <c r="A631" s="204" t="s">
        <v>3381</v>
      </c>
      <c r="B631" s="204" t="s">
        <v>3382</v>
      </c>
      <c r="C631" s="218" t="s">
        <v>3383</v>
      </c>
      <c r="D631" s="204" t="s">
        <v>217</v>
      </c>
      <c r="E631" s="219">
        <v>50</v>
      </c>
      <c r="F631" s="220" t="s">
        <v>3384</v>
      </c>
      <c r="G631" s="220" t="s">
        <v>3385</v>
      </c>
    </row>
    <row r="632" spans="1:7" ht="45" x14ac:dyDescent="0.2">
      <c r="A632" s="204" t="s">
        <v>3386</v>
      </c>
      <c r="B632" s="204" t="s">
        <v>3387</v>
      </c>
      <c r="C632" s="218" t="s">
        <v>3388</v>
      </c>
      <c r="D632" s="204" t="s">
        <v>217</v>
      </c>
      <c r="E632" s="219">
        <v>100</v>
      </c>
      <c r="F632" s="220" t="s">
        <v>3389</v>
      </c>
      <c r="G632" s="220" t="s">
        <v>3390</v>
      </c>
    </row>
    <row r="633" spans="1:7" ht="45" x14ac:dyDescent="0.2">
      <c r="A633" s="204" t="s">
        <v>3391</v>
      </c>
      <c r="B633" s="204" t="s">
        <v>3392</v>
      </c>
      <c r="C633" s="218" t="s">
        <v>3393</v>
      </c>
      <c r="D633" s="204" t="s">
        <v>217</v>
      </c>
      <c r="E633" s="219">
        <v>100</v>
      </c>
      <c r="F633" s="220" t="s">
        <v>3394</v>
      </c>
      <c r="G633" s="220" t="s">
        <v>3395</v>
      </c>
    </row>
    <row r="634" spans="1:7" ht="33.75" x14ac:dyDescent="0.2">
      <c r="A634" s="204" t="s">
        <v>3396</v>
      </c>
      <c r="B634" s="204" t="s">
        <v>3397</v>
      </c>
      <c r="C634" s="218" t="s">
        <v>3398</v>
      </c>
      <c r="D634" s="204" t="s">
        <v>217</v>
      </c>
      <c r="E634" s="219">
        <v>200</v>
      </c>
      <c r="F634" s="220" t="s">
        <v>3399</v>
      </c>
      <c r="G634" s="220" t="s">
        <v>3400</v>
      </c>
    </row>
    <row r="635" spans="1:7" ht="33.75" x14ac:dyDescent="0.2">
      <c r="A635" s="204" t="s">
        <v>3401</v>
      </c>
      <c r="B635" s="204" t="s">
        <v>3402</v>
      </c>
      <c r="C635" s="218" t="s">
        <v>3403</v>
      </c>
      <c r="D635" s="204" t="s">
        <v>217</v>
      </c>
      <c r="E635" s="219">
        <v>210</v>
      </c>
      <c r="F635" s="220" t="s">
        <v>3404</v>
      </c>
      <c r="G635" s="220" t="s">
        <v>3405</v>
      </c>
    </row>
    <row r="636" spans="1:7" ht="22.5" x14ac:dyDescent="0.2">
      <c r="A636" s="204" t="s">
        <v>3406</v>
      </c>
      <c r="B636" s="204" t="s">
        <v>3407</v>
      </c>
      <c r="C636" s="218" t="s">
        <v>3408</v>
      </c>
      <c r="D636" s="204" t="s">
        <v>217</v>
      </c>
      <c r="E636" s="219">
        <v>300</v>
      </c>
      <c r="F636" s="220" t="s">
        <v>3409</v>
      </c>
      <c r="G636" s="220" t="s">
        <v>3410</v>
      </c>
    </row>
    <row r="637" spans="1:7" ht="33.75" x14ac:dyDescent="0.2">
      <c r="A637" s="204" t="s">
        <v>3411</v>
      </c>
      <c r="B637" s="204" t="s">
        <v>3412</v>
      </c>
      <c r="C637" s="218" t="s">
        <v>3413</v>
      </c>
      <c r="D637" s="204" t="s">
        <v>217</v>
      </c>
      <c r="E637" s="219">
        <v>500</v>
      </c>
      <c r="F637" s="220" t="s">
        <v>3414</v>
      </c>
      <c r="G637" s="220" t="s">
        <v>3415</v>
      </c>
    </row>
    <row r="638" spans="1:7" ht="33.75" x14ac:dyDescent="0.2">
      <c r="A638" s="204" t="s">
        <v>3416</v>
      </c>
      <c r="B638" s="204" t="s">
        <v>3417</v>
      </c>
      <c r="C638" s="218" t="s">
        <v>3418</v>
      </c>
      <c r="D638" s="204" t="s">
        <v>217</v>
      </c>
      <c r="E638" s="219">
        <v>500</v>
      </c>
      <c r="F638" s="220" t="s">
        <v>3419</v>
      </c>
      <c r="G638" s="220" t="s">
        <v>3420</v>
      </c>
    </row>
    <row r="639" spans="1:7" ht="33.75" x14ac:dyDescent="0.2">
      <c r="A639" s="204" t="s">
        <v>3421</v>
      </c>
      <c r="B639" s="204" t="s">
        <v>3422</v>
      </c>
      <c r="C639" s="218" t="s">
        <v>3423</v>
      </c>
      <c r="D639" s="204" t="s">
        <v>217</v>
      </c>
      <c r="E639" s="219">
        <v>50</v>
      </c>
      <c r="F639" s="220" t="s">
        <v>3424</v>
      </c>
      <c r="G639" s="220" t="s">
        <v>3425</v>
      </c>
    </row>
    <row r="640" spans="1:7" ht="33.75" x14ac:dyDescent="0.2">
      <c r="A640" s="204" t="s">
        <v>3426</v>
      </c>
      <c r="B640" s="204" t="s">
        <v>3427</v>
      </c>
      <c r="C640" s="218" t="s">
        <v>3428</v>
      </c>
      <c r="D640" s="204" t="s">
        <v>217</v>
      </c>
      <c r="E640" s="219">
        <v>50</v>
      </c>
      <c r="F640" s="220" t="s">
        <v>3429</v>
      </c>
      <c r="G640" s="220" t="s">
        <v>3430</v>
      </c>
    </row>
    <row r="641" spans="1:7" ht="33.75" x14ac:dyDescent="0.2">
      <c r="A641" s="204" t="s">
        <v>3431</v>
      </c>
      <c r="B641" s="204" t="s">
        <v>3432</v>
      </c>
      <c r="C641" s="218" t="s">
        <v>3433</v>
      </c>
      <c r="D641" s="204" t="s">
        <v>217</v>
      </c>
      <c r="E641" s="219">
        <v>100</v>
      </c>
      <c r="F641" s="220" t="s">
        <v>3434</v>
      </c>
      <c r="G641" s="220" t="s">
        <v>3435</v>
      </c>
    </row>
    <row r="642" spans="1:7" ht="33.75" x14ac:dyDescent="0.2">
      <c r="A642" s="204" t="s">
        <v>3436</v>
      </c>
      <c r="B642" s="204" t="s">
        <v>3437</v>
      </c>
      <c r="C642" s="218" t="s">
        <v>3438</v>
      </c>
      <c r="D642" s="204" t="s">
        <v>217</v>
      </c>
      <c r="E642" s="219">
        <v>100</v>
      </c>
      <c r="F642" s="220" t="s">
        <v>3439</v>
      </c>
      <c r="G642" s="220" t="s">
        <v>3440</v>
      </c>
    </row>
    <row r="643" spans="1:7" ht="22.5" x14ac:dyDescent="0.2">
      <c r="A643" s="204" t="s">
        <v>3441</v>
      </c>
      <c r="B643" s="204" t="s">
        <v>3442</v>
      </c>
      <c r="C643" s="218" t="s">
        <v>3443</v>
      </c>
      <c r="D643" s="204" t="s">
        <v>217</v>
      </c>
      <c r="E643" s="219">
        <v>300</v>
      </c>
      <c r="F643" s="220" t="s">
        <v>3444</v>
      </c>
      <c r="G643" s="220" t="s">
        <v>3445</v>
      </c>
    </row>
    <row r="644" spans="1:7" ht="56.25" x14ac:dyDescent="0.2">
      <c r="A644" s="204" t="s">
        <v>3446</v>
      </c>
      <c r="B644" s="204" t="s">
        <v>3447</v>
      </c>
      <c r="C644" s="218" t="s">
        <v>3448</v>
      </c>
      <c r="D644" s="204" t="s">
        <v>217</v>
      </c>
      <c r="E644" s="219">
        <v>10</v>
      </c>
      <c r="F644" s="220" t="s">
        <v>3449</v>
      </c>
      <c r="G644" s="220" t="s">
        <v>3450</v>
      </c>
    </row>
    <row r="645" spans="1:7" ht="22.5" x14ac:dyDescent="0.2">
      <c r="A645" s="204" t="s">
        <v>3451</v>
      </c>
      <c r="B645" s="204" t="s">
        <v>3452</v>
      </c>
      <c r="C645" s="218" t="s">
        <v>3453</v>
      </c>
      <c r="D645" s="204" t="s">
        <v>217</v>
      </c>
      <c r="E645" s="221">
        <v>2</v>
      </c>
      <c r="F645" s="220" t="s">
        <v>3454</v>
      </c>
      <c r="G645" s="220" t="s">
        <v>3455</v>
      </c>
    </row>
    <row r="646" spans="1:7" ht="33.75" x14ac:dyDescent="0.2">
      <c r="A646" s="204" t="s">
        <v>3456</v>
      </c>
      <c r="B646" s="204" t="s">
        <v>3457</v>
      </c>
      <c r="C646" s="218" t="s">
        <v>3458</v>
      </c>
      <c r="D646" s="204" t="s">
        <v>466</v>
      </c>
      <c r="E646" s="219">
        <v>200</v>
      </c>
      <c r="F646" s="220" t="s">
        <v>3459</v>
      </c>
      <c r="G646" s="220" t="s">
        <v>3460</v>
      </c>
    </row>
    <row r="647" spans="1:7" ht="33.75" x14ac:dyDescent="0.2">
      <c r="A647" s="204" t="s">
        <v>3461</v>
      </c>
      <c r="B647" s="204" t="s">
        <v>3462</v>
      </c>
      <c r="C647" s="218" t="s">
        <v>3463</v>
      </c>
      <c r="D647" s="204" t="s">
        <v>217</v>
      </c>
      <c r="E647" s="221">
        <v>1</v>
      </c>
      <c r="F647" s="220" t="s">
        <v>3464</v>
      </c>
      <c r="G647" s="220" t="s">
        <v>3465</v>
      </c>
    </row>
    <row r="648" spans="1:7" ht="33.75" x14ac:dyDescent="0.2">
      <c r="A648" s="204" t="s">
        <v>3466</v>
      </c>
      <c r="B648" s="204" t="s">
        <v>3467</v>
      </c>
      <c r="C648" s="218" t="s">
        <v>3468</v>
      </c>
      <c r="D648" s="204" t="s">
        <v>217</v>
      </c>
      <c r="E648" s="221">
        <v>1</v>
      </c>
      <c r="F648" s="220" t="s">
        <v>3469</v>
      </c>
      <c r="G648" s="220" t="s">
        <v>3470</v>
      </c>
    </row>
    <row r="649" spans="1:7" ht="33.75" x14ac:dyDescent="0.2">
      <c r="A649" s="204" t="s">
        <v>3471</v>
      </c>
      <c r="B649" s="204" t="s">
        <v>3472</v>
      </c>
      <c r="C649" s="218" t="s">
        <v>3473</v>
      </c>
      <c r="D649" s="204" t="s">
        <v>217</v>
      </c>
      <c r="E649" s="219">
        <v>500</v>
      </c>
      <c r="F649" s="220" t="s">
        <v>3474</v>
      </c>
      <c r="G649" s="220" t="s">
        <v>3475</v>
      </c>
    </row>
    <row r="650" spans="1:7" ht="33.75" x14ac:dyDescent="0.2">
      <c r="A650" s="204" t="s">
        <v>3476</v>
      </c>
      <c r="B650" s="204" t="s">
        <v>3477</v>
      </c>
      <c r="C650" s="218" t="s">
        <v>3478</v>
      </c>
      <c r="D650" s="204" t="s">
        <v>217</v>
      </c>
      <c r="E650" s="219">
        <v>500</v>
      </c>
      <c r="F650" s="220" t="s">
        <v>3479</v>
      </c>
      <c r="G650" s="220" t="s">
        <v>3480</v>
      </c>
    </row>
    <row r="651" spans="1:7" ht="22.5" x14ac:dyDescent="0.2">
      <c r="A651" s="204" t="s">
        <v>3481</v>
      </c>
      <c r="B651" s="204" t="s">
        <v>3482</v>
      </c>
      <c r="C651" s="218" t="s">
        <v>3483</v>
      </c>
      <c r="D651" s="204" t="s">
        <v>217</v>
      </c>
      <c r="E651" s="219">
        <v>750</v>
      </c>
      <c r="F651" s="220" t="s">
        <v>3484</v>
      </c>
      <c r="G651" s="220" t="s">
        <v>3485</v>
      </c>
    </row>
    <row r="652" spans="1:7" ht="22.5" x14ac:dyDescent="0.2">
      <c r="A652" s="204" t="s">
        <v>3486</v>
      </c>
      <c r="B652" s="204" t="s">
        <v>3487</v>
      </c>
      <c r="C652" s="218" t="s">
        <v>3488</v>
      </c>
      <c r="D652" s="204" t="s">
        <v>217</v>
      </c>
      <c r="E652" s="219">
        <v>200</v>
      </c>
      <c r="F652" s="220" t="s">
        <v>3489</v>
      </c>
      <c r="G652" s="220" t="s">
        <v>3490</v>
      </c>
    </row>
    <row r="653" spans="1:7" ht="33.75" x14ac:dyDescent="0.2">
      <c r="A653" s="204" t="s">
        <v>3491</v>
      </c>
      <c r="B653" s="204" t="s">
        <v>3492</v>
      </c>
      <c r="C653" s="218" t="s">
        <v>3493</v>
      </c>
      <c r="D653" s="204" t="s">
        <v>217</v>
      </c>
      <c r="E653" s="219">
        <v>30</v>
      </c>
      <c r="F653" s="220" t="s">
        <v>3494</v>
      </c>
      <c r="G653" s="220" t="s">
        <v>3495</v>
      </c>
    </row>
    <row r="654" spans="1:7" ht="45" x14ac:dyDescent="0.2">
      <c r="A654" s="204" t="s">
        <v>3496</v>
      </c>
      <c r="B654" s="204" t="s">
        <v>3497</v>
      </c>
      <c r="C654" s="218" t="s">
        <v>3498</v>
      </c>
      <c r="D654" s="204" t="s">
        <v>217</v>
      </c>
      <c r="E654" s="219">
        <v>200</v>
      </c>
      <c r="F654" s="220" t="s">
        <v>3499</v>
      </c>
      <c r="G654" s="220" t="s">
        <v>3500</v>
      </c>
    </row>
    <row r="655" spans="1:7" ht="45" x14ac:dyDescent="0.2">
      <c r="A655" s="204" t="s">
        <v>3501</v>
      </c>
      <c r="B655" s="204" t="s">
        <v>3502</v>
      </c>
      <c r="C655" s="218" t="s">
        <v>3503</v>
      </c>
      <c r="D655" s="204" t="s">
        <v>217</v>
      </c>
      <c r="E655" s="221">
        <v>2.5</v>
      </c>
      <c r="F655" s="220" t="s">
        <v>3504</v>
      </c>
      <c r="G655" s="220" t="s">
        <v>3505</v>
      </c>
    </row>
    <row r="656" spans="1:7" ht="45" x14ac:dyDescent="0.2">
      <c r="A656" s="204" t="s">
        <v>3506</v>
      </c>
      <c r="B656" s="204" t="s">
        <v>3507</v>
      </c>
      <c r="C656" s="218" t="s">
        <v>3508</v>
      </c>
      <c r="D656" s="204" t="s">
        <v>217</v>
      </c>
      <c r="E656" s="219">
        <v>700</v>
      </c>
      <c r="F656" s="220" t="s">
        <v>3509</v>
      </c>
      <c r="G656" s="220" t="s">
        <v>3510</v>
      </c>
    </row>
    <row r="657" spans="1:7" ht="45" x14ac:dyDescent="0.2">
      <c r="A657" s="204" t="s">
        <v>3511</v>
      </c>
      <c r="B657" s="204" t="s">
        <v>3512</v>
      </c>
      <c r="C657" s="218" t="s">
        <v>3513</v>
      </c>
      <c r="D657" s="204" t="s">
        <v>217</v>
      </c>
      <c r="E657" s="221">
        <v>1.5</v>
      </c>
      <c r="F657" s="220" t="s">
        <v>3514</v>
      </c>
      <c r="G657" s="220" t="s">
        <v>3515</v>
      </c>
    </row>
    <row r="658" spans="1:7" ht="45" x14ac:dyDescent="0.2">
      <c r="A658" s="204" t="s">
        <v>3516</v>
      </c>
      <c r="B658" s="204" t="s">
        <v>3517</v>
      </c>
      <c r="C658" s="218" t="s">
        <v>3518</v>
      </c>
      <c r="D658" s="204" t="s">
        <v>217</v>
      </c>
      <c r="E658" s="219">
        <v>300</v>
      </c>
      <c r="F658" s="220" t="s">
        <v>3519</v>
      </c>
      <c r="G658" s="220" t="s">
        <v>3520</v>
      </c>
    </row>
    <row r="659" spans="1:7" ht="45" x14ac:dyDescent="0.2">
      <c r="A659" s="204" t="s">
        <v>3521</v>
      </c>
      <c r="B659" s="204" t="s">
        <v>3522</v>
      </c>
      <c r="C659" s="218" t="s">
        <v>3523</v>
      </c>
      <c r="D659" s="204" t="s">
        <v>217</v>
      </c>
      <c r="E659" s="221">
        <v>3</v>
      </c>
      <c r="F659" s="220" t="s">
        <v>3524</v>
      </c>
      <c r="G659" s="220" t="s">
        <v>3525</v>
      </c>
    </row>
    <row r="660" spans="1:7" ht="22.5" x14ac:dyDescent="0.2">
      <c r="A660" s="204" t="s">
        <v>3526</v>
      </c>
      <c r="B660" s="204" t="s">
        <v>3527</v>
      </c>
      <c r="C660" s="218" t="s">
        <v>3528</v>
      </c>
      <c r="D660" s="204" t="s">
        <v>217</v>
      </c>
      <c r="E660" s="219">
        <v>30</v>
      </c>
      <c r="F660" s="220" t="s">
        <v>3529</v>
      </c>
      <c r="G660" s="220" t="s">
        <v>3530</v>
      </c>
    </row>
    <row r="661" spans="1:7" ht="22.5" x14ac:dyDescent="0.2">
      <c r="A661" s="204" t="s">
        <v>3531</v>
      </c>
      <c r="B661" s="204" t="s">
        <v>3532</v>
      </c>
      <c r="C661" s="218" t="s">
        <v>3533</v>
      </c>
      <c r="D661" s="204" t="s">
        <v>217</v>
      </c>
      <c r="E661" s="219">
        <v>30</v>
      </c>
      <c r="F661" s="220" t="s">
        <v>3534</v>
      </c>
      <c r="G661" s="220" t="s">
        <v>3535</v>
      </c>
    </row>
    <row r="662" spans="1:7" ht="56.25" x14ac:dyDescent="0.2">
      <c r="A662" s="204" t="s">
        <v>3536</v>
      </c>
      <c r="B662" s="204" t="s">
        <v>3537</v>
      </c>
      <c r="C662" s="218" t="s">
        <v>3538</v>
      </c>
      <c r="D662" s="204" t="s">
        <v>217</v>
      </c>
      <c r="E662" s="219">
        <v>50</v>
      </c>
      <c r="F662" s="220" t="s">
        <v>3539</v>
      </c>
      <c r="G662" s="220" t="s">
        <v>3540</v>
      </c>
    </row>
    <row r="663" spans="1:7" ht="56.25" x14ac:dyDescent="0.2">
      <c r="A663" s="204" t="s">
        <v>3541</v>
      </c>
      <c r="B663" s="204" t="s">
        <v>3542</v>
      </c>
      <c r="C663" s="218" t="s">
        <v>3543</v>
      </c>
      <c r="D663" s="204" t="s">
        <v>217</v>
      </c>
      <c r="E663" s="219">
        <v>50</v>
      </c>
      <c r="F663" s="220" t="s">
        <v>3544</v>
      </c>
      <c r="G663" s="220" t="s">
        <v>3545</v>
      </c>
    </row>
    <row r="664" spans="1:7" ht="33.75" x14ac:dyDescent="0.2">
      <c r="A664" s="204" t="s">
        <v>3546</v>
      </c>
      <c r="B664" s="204" t="s">
        <v>3547</v>
      </c>
      <c r="C664" s="218" t="s">
        <v>3548</v>
      </c>
      <c r="D664" s="204" t="s">
        <v>217</v>
      </c>
      <c r="E664" s="221">
        <v>1</v>
      </c>
      <c r="F664" s="220" t="s">
        <v>3549</v>
      </c>
      <c r="G664" s="220" t="s">
        <v>3550</v>
      </c>
    </row>
    <row r="665" spans="1:7" ht="33.75" x14ac:dyDescent="0.2">
      <c r="A665" s="204" t="s">
        <v>3551</v>
      </c>
      <c r="B665" s="204" t="s">
        <v>3552</v>
      </c>
      <c r="C665" s="218" t="s">
        <v>3553</v>
      </c>
      <c r="D665" s="204" t="s">
        <v>217</v>
      </c>
      <c r="E665" s="221">
        <v>2</v>
      </c>
      <c r="F665" s="220" t="s">
        <v>3554</v>
      </c>
      <c r="G665" s="220" t="s">
        <v>3555</v>
      </c>
    </row>
    <row r="666" spans="1:7" ht="33.75" x14ac:dyDescent="0.2">
      <c r="A666" s="204" t="s">
        <v>3556</v>
      </c>
      <c r="B666" s="204" t="s">
        <v>3557</v>
      </c>
      <c r="C666" s="218" t="s">
        <v>3558</v>
      </c>
      <c r="D666" s="204" t="s">
        <v>217</v>
      </c>
      <c r="E666" s="221">
        <v>2</v>
      </c>
      <c r="F666" s="220" t="s">
        <v>3559</v>
      </c>
      <c r="G666" s="220" t="s">
        <v>3560</v>
      </c>
    </row>
    <row r="667" spans="1:7" ht="33.75" x14ac:dyDescent="0.2">
      <c r="A667" s="204" t="s">
        <v>3561</v>
      </c>
      <c r="B667" s="204" t="s">
        <v>3562</v>
      </c>
      <c r="C667" s="218" t="s">
        <v>3563</v>
      </c>
      <c r="D667" s="204" t="s">
        <v>217</v>
      </c>
      <c r="E667" s="219">
        <v>500</v>
      </c>
      <c r="F667" s="220" t="s">
        <v>3564</v>
      </c>
      <c r="G667" s="220" t="s">
        <v>3565</v>
      </c>
    </row>
    <row r="668" spans="1:7" ht="33.75" x14ac:dyDescent="0.2">
      <c r="A668" s="204" t="s">
        <v>3566</v>
      </c>
      <c r="B668" s="204" t="s">
        <v>3567</v>
      </c>
      <c r="C668" s="218" t="s">
        <v>3568</v>
      </c>
      <c r="D668" s="204" t="s">
        <v>217</v>
      </c>
      <c r="E668" s="219">
        <v>200</v>
      </c>
      <c r="F668" s="220" t="s">
        <v>3569</v>
      </c>
      <c r="G668" s="220" t="s">
        <v>3570</v>
      </c>
    </row>
    <row r="669" spans="1:7" ht="33.75" x14ac:dyDescent="0.2">
      <c r="A669" s="204" t="s">
        <v>3571</v>
      </c>
      <c r="B669" s="204" t="s">
        <v>3572</v>
      </c>
      <c r="C669" s="218" t="s">
        <v>3573</v>
      </c>
      <c r="D669" s="204" t="s">
        <v>217</v>
      </c>
      <c r="E669" s="219">
        <v>200</v>
      </c>
      <c r="F669" s="220" t="s">
        <v>3574</v>
      </c>
      <c r="G669" s="220" t="s">
        <v>3575</v>
      </c>
    </row>
    <row r="670" spans="1:7" ht="45" x14ac:dyDescent="0.2">
      <c r="A670" s="204" t="s">
        <v>3576</v>
      </c>
      <c r="B670" s="204" t="s">
        <v>3577</v>
      </c>
      <c r="C670" s="218" t="s">
        <v>3578</v>
      </c>
      <c r="D670" s="204" t="s">
        <v>217</v>
      </c>
      <c r="E670" s="221">
        <v>1</v>
      </c>
      <c r="F670" s="220" t="s">
        <v>3579</v>
      </c>
      <c r="G670" s="220" t="s">
        <v>3580</v>
      </c>
    </row>
    <row r="671" spans="1:7" ht="45" x14ac:dyDescent="0.2">
      <c r="A671" s="204" t="s">
        <v>3581</v>
      </c>
      <c r="B671" s="204" t="s">
        <v>3582</v>
      </c>
      <c r="C671" s="218" t="s">
        <v>3583</v>
      </c>
      <c r="D671" s="204" t="s">
        <v>466</v>
      </c>
      <c r="E671" s="219">
        <v>400</v>
      </c>
      <c r="F671" s="220" t="s">
        <v>3584</v>
      </c>
      <c r="G671" s="220" t="s">
        <v>3585</v>
      </c>
    </row>
    <row r="672" spans="1:7" ht="56.25" x14ac:dyDescent="0.2">
      <c r="A672" s="204" t="s">
        <v>3586</v>
      </c>
      <c r="B672" s="204" t="s">
        <v>3587</v>
      </c>
      <c r="C672" s="218" t="s">
        <v>3588</v>
      </c>
      <c r="D672" s="204" t="s">
        <v>217</v>
      </c>
      <c r="E672" s="219">
        <v>50</v>
      </c>
      <c r="F672" s="220" t="s">
        <v>3589</v>
      </c>
      <c r="G672" s="220" t="s">
        <v>3590</v>
      </c>
    </row>
    <row r="673" spans="1:7" ht="56.25" x14ac:dyDescent="0.2">
      <c r="A673" s="204" t="s">
        <v>3591</v>
      </c>
      <c r="B673" s="204" t="s">
        <v>3592</v>
      </c>
      <c r="C673" s="218" t="s">
        <v>3593</v>
      </c>
      <c r="D673" s="204" t="s">
        <v>217</v>
      </c>
      <c r="E673" s="219">
        <v>50</v>
      </c>
      <c r="F673" s="220" t="s">
        <v>3594</v>
      </c>
      <c r="G673" s="220" t="s">
        <v>3595</v>
      </c>
    </row>
    <row r="674" spans="1:7" ht="56.25" x14ac:dyDescent="0.2">
      <c r="A674" s="204" t="s">
        <v>3596</v>
      </c>
      <c r="B674" s="204" t="s">
        <v>3597</v>
      </c>
      <c r="C674" s="218" t="s">
        <v>3598</v>
      </c>
      <c r="D674" s="204" t="s">
        <v>217</v>
      </c>
      <c r="E674" s="219">
        <v>50</v>
      </c>
      <c r="F674" s="220" t="s">
        <v>3599</v>
      </c>
      <c r="G674" s="220" t="s">
        <v>3600</v>
      </c>
    </row>
    <row r="675" spans="1:7" ht="56.25" x14ac:dyDescent="0.2">
      <c r="A675" s="204" t="s">
        <v>3601</v>
      </c>
      <c r="B675" s="204" t="s">
        <v>3602</v>
      </c>
      <c r="C675" s="218" t="s">
        <v>3603</v>
      </c>
      <c r="D675" s="204" t="s">
        <v>217</v>
      </c>
      <c r="E675" s="219">
        <v>50</v>
      </c>
      <c r="F675" s="220" t="s">
        <v>3604</v>
      </c>
      <c r="G675" s="220" t="s">
        <v>3605</v>
      </c>
    </row>
    <row r="676" spans="1:7" ht="56.25" x14ac:dyDescent="0.2">
      <c r="A676" s="204" t="s">
        <v>3606</v>
      </c>
      <c r="B676" s="204" t="s">
        <v>3607</v>
      </c>
      <c r="C676" s="218" t="s">
        <v>3608</v>
      </c>
      <c r="D676" s="204" t="s">
        <v>217</v>
      </c>
      <c r="E676" s="219">
        <v>50</v>
      </c>
      <c r="F676" s="220" t="s">
        <v>3609</v>
      </c>
      <c r="G676" s="220" t="s">
        <v>3610</v>
      </c>
    </row>
    <row r="677" spans="1:7" ht="67.5" x14ac:dyDescent="0.2">
      <c r="A677" s="204" t="s">
        <v>3611</v>
      </c>
      <c r="B677" s="204" t="s">
        <v>3612</v>
      </c>
      <c r="C677" s="218" t="s">
        <v>3613</v>
      </c>
      <c r="D677" s="204" t="s">
        <v>217</v>
      </c>
      <c r="E677" s="219">
        <v>300</v>
      </c>
      <c r="F677" s="220" t="s">
        <v>3614</v>
      </c>
      <c r="G677" s="220" t="s">
        <v>3615</v>
      </c>
    </row>
    <row r="678" spans="1:7" ht="67.5" x14ac:dyDescent="0.2">
      <c r="A678" s="204" t="s">
        <v>3616</v>
      </c>
      <c r="B678" s="204" t="s">
        <v>3617</v>
      </c>
      <c r="C678" s="218" t="s">
        <v>3618</v>
      </c>
      <c r="D678" s="204" t="s">
        <v>217</v>
      </c>
      <c r="E678" s="219">
        <v>300</v>
      </c>
      <c r="F678" s="220" t="s">
        <v>3619</v>
      </c>
      <c r="G678" s="220" t="s">
        <v>3620</v>
      </c>
    </row>
    <row r="679" spans="1:7" ht="67.5" x14ac:dyDescent="0.2">
      <c r="A679" s="204" t="s">
        <v>3621</v>
      </c>
      <c r="B679" s="204" t="s">
        <v>3622</v>
      </c>
      <c r="C679" s="218" t="s">
        <v>3623</v>
      </c>
      <c r="D679" s="204" t="s">
        <v>217</v>
      </c>
      <c r="E679" s="219">
        <v>300</v>
      </c>
      <c r="F679" s="220" t="s">
        <v>3624</v>
      </c>
      <c r="G679" s="220" t="s">
        <v>3625</v>
      </c>
    </row>
    <row r="680" spans="1:7" ht="67.5" x14ac:dyDescent="0.2">
      <c r="A680" s="204" t="s">
        <v>3626</v>
      </c>
      <c r="B680" s="204" t="s">
        <v>3627</v>
      </c>
      <c r="C680" s="218" t="s">
        <v>3628</v>
      </c>
      <c r="D680" s="204" t="s">
        <v>217</v>
      </c>
      <c r="E680" s="219">
        <v>100</v>
      </c>
      <c r="F680" s="220" t="s">
        <v>3629</v>
      </c>
      <c r="G680" s="220" t="s">
        <v>3630</v>
      </c>
    </row>
    <row r="681" spans="1:7" ht="33.75" x14ac:dyDescent="0.2">
      <c r="A681" s="204" t="s">
        <v>3631</v>
      </c>
      <c r="B681" s="204" t="s">
        <v>3632</v>
      </c>
      <c r="C681" s="218" t="s">
        <v>3633</v>
      </c>
      <c r="D681" s="204" t="s">
        <v>217</v>
      </c>
      <c r="E681" s="221">
        <v>1</v>
      </c>
      <c r="F681" s="220" t="s">
        <v>3634</v>
      </c>
      <c r="G681" s="220" t="s">
        <v>3635</v>
      </c>
    </row>
    <row r="682" spans="1:7" ht="33.75" x14ac:dyDescent="0.2">
      <c r="A682" s="204" t="s">
        <v>3636</v>
      </c>
      <c r="B682" s="204" t="s">
        <v>3637</v>
      </c>
      <c r="C682" s="218" t="s">
        <v>3638</v>
      </c>
      <c r="D682" s="204" t="s">
        <v>217</v>
      </c>
      <c r="E682" s="221">
        <v>1</v>
      </c>
      <c r="F682" s="220" t="s">
        <v>3639</v>
      </c>
      <c r="G682" s="220" t="s">
        <v>3640</v>
      </c>
    </row>
    <row r="683" spans="1:7" ht="33.75" x14ac:dyDescent="0.2">
      <c r="A683" s="204" t="s">
        <v>3641</v>
      </c>
      <c r="B683" s="204" t="s">
        <v>3642</v>
      </c>
      <c r="C683" s="218" t="s">
        <v>3643</v>
      </c>
      <c r="D683" s="204" t="s">
        <v>217</v>
      </c>
      <c r="E683" s="219">
        <v>500</v>
      </c>
      <c r="F683" s="220" t="s">
        <v>3644</v>
      </c>
      <c r="G683" s="220" t="s">
        <v>3645</v>
      </c>
    </row>
    <row r="684" spans="1:7" ht="22.5" x14ac:dyDescent="0.2">
      <c r="A684" s="204" t="s">
        <v>3646</v>
      </c>
      <c r="B684" s="204" t="s">
        <v>3647</v>
      </c>
      <c r="C684" s="218" t="s">
        <v>3648</v>
      </c>
      <c r="D684" s="204" t="s">
        <v>217</v>
      </c>
      <c r="E684" s="221">
        <v>1</v>
      </c>
      <c r="F684" s="220" t="s">
        <v>3649</v>
      </c>
      <c r="G684" s="220" t="s">
        <v>3650</v>
      </c>
    </row>
    <row r="685" spans="1:7" ht="22.5" x14ac:dyDescent="0.2">
      <c r="A685" s="204" t="s">
        <v>3651</v>
      </c>
      <c r="B685" s="204" t="s">
        <v>3652</v>
      </c>
      <c r="C685" s="218" t="s">
        <v>3653</v>
      </c>
      <c r="D685" s="204" t="s">
        <v>217</v>
      </c>
      <c r="E685" s="221">
        <v>2</v>
      </c>
      <c r="F685" s="220" t="s">
        <v>3654</v>
      </c>
      <c r="G685" s="220" t="s">
        <v>3655</v>
      </c>
    </row>
    <row r="686" spans="1:7" ht="22.5" x14ac:dyDescent="0.2">
      <c r="A686" s="204" t="s">
        <v>3656</v>
      </c>
      <c r="B686" s="204" t="s">
        <v>3657</v>
      </c>
      <c r="C686" s="218" t="s">
        <v>3658</v>
      </c>
      <c r="D686" s="204" t="s">
        <v>217</v>
      </c>
      <c r="E686" s="221">
        <v>3</v>
      </c>
      <c r="F686" s="220" t="s">
        <v>3659</v>
      </c>
      <c r="G686" s="220" t="s">
        <v>3660</v>
      </c>
    </row>
    <row r="687" spans="1:7" ht="22.5" x14ac:dyDescent="0.2">
      <c r="A687" s="204" t="s">
        <v>3661</v>
      </c>
      <c r="B687" s="204" t="s">
        <v>3662</v>
      </c>
      <c r="C687" s="218" t="s">
        <v>3663</v>
      </c>
      <c r="D687" s="204" t="s">
        <v>466</v>
      </c>
      <c r="E687" s="219">
        <v>500</v>
      </c>
      <c r="F687" s="220" t="s">
        <v>3664</v>
      </c>
      <c r="G687" s="220" t="s">
        <v>3665</v>
      </c>
    </row>
    <row r="688" spans="1:7" ht="33.75" x14ac:dyDescent="0.2">
      <c r="A688" s="204" t="s">
        <v>3666</v>
      </c>
      <c r="B688" s="204" t="s">
        <v>3667</v>
      </c>
      <c r="C688" s="218" t="s">
        <v>3668</v>
      </c>
      <c r="D688" s="204" t="s">
        <v>466</v>
      </c>
      <c r="E688" s="219">
        <v>500</v>
      </c>
      <c r="F688" s="220" t="s">
        <v>665</v>
      </c>
      <c r="G688" s="220" t="s">
        <v>3669</v>
      </c>
    </row>
    <row r="689" spans="1:7" ht="22.5" x14ac:dyDescent="0.2">
      <c r="A689" s="204" t="s">
        <v>3670</v>
      </c>
      <c r="B689" s="204" t="s">
        <v>3671</v>
      </c>
      <c r="C689" s="218" t="s">
        <v>3672</v>
      </c>
      <c r="D689" s="204" t="s">
        <v>466</v>
      </c>
      <c r="E689" s="219">
        <v>500</v>
      </c>
      <c r="F689" s="220" t="s">
        <v>1338</v>
      </c>
      <c r="G689" s="220" t="s">
        <v>3673</v>
      </c>
    </row>
    <row r="690" spans="1:7" ht="45" x14ac:dyDescent="0.2">
      <c r="A690" s="204" t="s">
        <v>3674</v>
      </c>
      <c r="B690" s="204" t="s">
        <v>3675</v>
      </c>
      <c r="C690" s="218" t="s">
        <v>3676</v>
      </c>
      <c r="D690" s="204" t="s">
        <v>217</v>
      </c>
      <c r="E690" s="219">
        <v>500</v>
      </c>
      <c r="F690" s="220" t="s">
        <v>3677</v>
      </c>
      <c r="G690" s="220" t="s">
        <v>3678</v>
      </c>
    </row>
    <row r="691" spans="1:7" ht="45" x14ac:dyDescent="0.2">
      <c r="A691" s="204" t="s">
        <v>3679</v>
      </c>
      <c r="B691" s="204" t="s">
        <v>3680</v>
      </c>
      <c r="C691" s="218" t="s">
        <v>3681</v>
      </c>
      <c r="D691" s="204" t="s">
        <v>217</v>
      </c>
      <c r="E691" s="219">
        <v>500</v>
      </c>
      <c r="F691" s="220" t="s">
        <v>2249</v>
      </c>
      <c r="G691" s="220" t="s">
        <v>2250</v>
      </c>
    </row>
    <row r="692" spans="1:7" ht="22.5" x14ac:dyDescent="0.2">
      <c r="A692" s="204" t="s">
        <v>3682</v>
      </c>
      <c r="B692" s="204" t="s">
        <v>3683</v>
      </c>
      <c r="C692" s="218" t="s">
        <v>3684</v>
      </c>
      <c r="D692" s="204" t="s">
        <v>217</v>
      </c>
      <c r="E692" s="219">
        <v>500</v>
      </c>
      <c r="F692" s="220" t="s">
        <v>3685</v>
      </c>
      <c r="G692" s="220" t="s">
        <v>3686</v>
      </c>
    </row>
    <row r="693" spans="1:7" ht="22.5" x14ac:dyDescent="0.2">
      <c r="A693" s="204" t="s">
        <v>3687</v>
      </c>
      <c r="B693" s="204" t="s">
        <v>3688</v>
      </c>
      <c r="C693" s="218" t="s">
        <v>3689</v>
      </c>
      <c r="D693" s="204" t="s">
        <v>217</v>
      </c>
      <c r="E693" s="219">
        <v>500</v>
      </c>
      <c r="F693" s="220" t="s">
        <v>3690</v>
      </c>
      <c r="G693" s="220" t="s">
        <v>3691</v>
      </c>
    </row>
    <row r="694" spans="1:7" ht="56.25" x14ac:dyDescent="0.2">
      <c r="A694" s="204" t="s">
        <v>3692</v>
      </c>
      <c r="B694" s="204" t="s">
        <v>3693</v>
      </c>
      <c r="C694" s="218" t="s">
        <v>3694</v>
      </c>
      <c r="D694" s="204" t="s">
        <v>217</v>
      </c>
      <c r="E694" s="219">
        <v>200</v>
      </c>
      <c r="F694" s="220" t="s">
        <v>3695</v>
      </c>
      <c r="G694" s="220" t="s">
        <v>3696</v>
      </c>
    </row>
    <row r="695" spans="1:7" ht="56.25" x14ac:dyDescent="0.2">
      <c r="A695" s="204" t="s">
        <v>3697</v>
      </c>
      <c r="B695" s="204" t="s">
        <v>3698</v>
      </c>
      <c r="C695" s="218" t="s">
        <v>3699</v>
      </c>
      <c r="D695" s="204" t="s">
        <v>217</v>
      </c>
      <c r="E695" s="219">
        <v>200</v>
      </c>
      <c r="F695" s="220" t="s">
        <v>3700</v>
      </c>
      <c r="G695" s="220" t="s">
        <v>3701</v>
      </c>
    </row>
    <row r="696" spans="1:7" ht="56.25" x14ac:dyDescent="0.2">
      <c r="A696" s="204" t="s">
        <v>3702</v>
      </c>
      <c r="B696" s="204" t="s">
        <v>3703</v>
      </c>
      <c r="C696" s="218" t="s">
        <v>3704</v>
      </c>
      <c r="D696" s="204" t="s">
        <v>217</v>
      </c>
      <c r="E696" s="219">
        <v>200</v>
      </c>
      <c r="F696" s="220" t="s">
        <v>3705</v>
      </c>
      <c r="G696" s="220" t="s">
        <v>3706</v>
      </c>
    </row>
    <row r="697" spans="1:7" ht="56.25" x14ac:dyDescent="0.2">
      <c r="A697" s="204" t="s">
        <v>3707</v>
      </c>
      <c r="B697" s="204" t="s">
        <v>3708</v>
      </c>
      <c r="C697" s="218" t="s">
        <v>3709</v>
      </c>
      <c r="D697" s="204" t="s">
        <v>217</v>
      </c>
      <c r="E697" s="219">
        <v>100</v>
      </c>
      <c r="F697" s="220" t="s">
        <v>3710</v>
      </c>
      <c r="G697" s="220" t="s">
        <v>3711</v>
      </c>
    </row>
    <row r="698" spans="1:7" ht="56.25" x14ac:dyDescent="0.2">
      <c r="A698" s="204" t="s">
        <v>3712</v>
      </c>
      <c r="B698" s="204" t="s">
        <v>3713</v>
      </c>
      <c r="C698" s="218" t="s">
        <v>3714</v>
      </c>
      <c r="D698" s="204" t="s">
        <v>217</v>
      </c>
      <c r="E698" s="219">
        <v>100</v>
      </c>
      <c r="F698" s="220" t="s">
        <v>3715</v>
      </c>
      <c r="G698" s="220" t="s">
        <v>3716</v>
      </c>
    </row>
    <row r="699" spans="1:7" ht="56.25" x14ac:dyDescent="0.2">
      <c r="A699" s="204" t="s">
        <v>3717</v>
      </c>
      <c r="B699" s="204" t="s">
        <v>3718</v>
      </c>
      <c r="C699" s="218" t="s">
        <v>3719</v>
      </c>
      <c r="D699" s="204" t="s">
        <v>217</v>
      </c>
      <c r="E699" s="219">
        <v>50</v>
      </c>
      <c r="F699" s="220" t="s">
        <v>3720</v>
      </c>
      <c r="G699" s="220" t="s">
        <v>3721</v>
      </c>
    </row>
    <row r="700" spans="1:7" ht="56.25" x14ac:dyDescent="0.2">
      <c r="A700" s="204" t="s">
        <v>3722</v>
      </c>
      <c r="B700" s="204" t="s">
        <v>3723</v>
      </c>
      <c r="C700" s="218" t="s">
        <v>3724</v>
      </c>
      <c r="D700" s="204" t="s">
        <v>217</v>
      </c>
      <c r="E700" s="219">
        <v>200</v>
      </c>
      <c r="F700" s="220" t="s">
        <v>3725</v>
      </c>
      <c r="G700" s="220" t="s">
        <v>3726</v>
      </c>
    </row>
    <row r="701" spans="1:7" ht="56.25" x14ac:dyDescent="0.2">
      <c r="A701" s="204" t="s">
        <v>3727</v>
      </c>
      <c r="B701" s="204" t="s">
        <v>3728</v>
      </c>
      <c r="C701" s="218" t="s">
        <v>3729</v>
      </c>
      <c r="D701" s="204" t="s">
        <v>217</v>
      </c>
      <c r="E701" s="219">
        <v>500</v>
      </c>
      <c r="F701" s="220" t="s">
        <v>3730</v>
      </c>
      <c r="G701" s="220" t="s">
        <v>3731</v>
      </c>
    </row>
    <row r="702" spans="1:7" ht="33.75" x14ac:dyDescent="0.2">
      <c r="A702" s="204" t="s">
        <v>3732</v>
      </c>
      <c r="B702" s="204" t="s">
        <v>3733</v>
      </c>
      <c r="C702" s="218" t="s">
        <v>3734</v>
      </c>
      <c r="D702" s="204" t="s">
        <v>217</v>
      </c>
      <c r="E702" s="221">
        <v>15</v>
      </c>
      <c r="F702" s="220" t="s">
        <v>1024</v>
      </c>
      <c r="G702" s="220" t="s">
        <v>3735</v>
      </c>
    </row>
    <row r="703" spans="1:7" ht="45" x14ac:dyDescent="0.2">
      <c r="A703" s="204" t="s">
        <v>3736</v>
      </c>
      <c r="B703" s="204" t="s">
        <v>3737</v>
      </c>
      <c r="C703" s="218" t="s">
        <v>3738</v>
      </c>
      <c r="D703" s="204" t="s">
        <v>217</v>
      </c>
      <c r="E703" s="221">
        <v>15</v>
      </c>
      <c r="F703" s="220" t="s">
        <v>3739</v>
      </c>
      <c r="G703" s="220" t="s">
        <v>3740</v>
      </c>
    </row>
    <row r="704" spans="1:7" ht="22.5" x14ac:dyDescent="0.2">
      <c r="A704" s="204" t="s">
        <v>3741</v>
      </c>
      <c r="B704" s="204" t="s">
        <v>3742</v>
      </c>
      <c r="C704" s="218" t="s">
        <v>3743</v>
      </c>
      <c r="D704" s="204" t="s">
        <v>217</v>
      </c>
      <c r="E704" s="219">
        <v>300</v>
      </c>
      <c r="F704" s="220" t="s">
        <v>3744</v>
      </c>
      <c r="G704" s="220" t="s">
        <v>3745</v>
      </c>
    </row>
    <row r="705" spans="1:7" ht="33.75" x14ac:dyDescent="0.2">
      <c r="A705" s="204" t="s">
        <v>3746</v>
      </c>
      <c r="B705" s="204" t="s">
        <v>3747</v>
      </c>
      <c r="C705" s="218" t="s">
        <v>3748</v>
      </c>
      <c r="D705" s="204" t="s">
        <v>217</v>
      </c>
      <c r="E705" s="219">
        <v>500</v>
      </c>
      <c r="F705" s="220" t="s">
        <v>3749</v>
      </c>
      <c r="G705" s="220" t="s">
        <v>3750</v>
      </c>
    </row>
    <row r="706" spans="1:7" ht="45" x14ac:dyDescent="0.2">
      <c r="A706" s="204" t="s">
        <v>3751</v>
      </c>
      <c r="B706" s="204" t="s">
        <v>3752</v>
      </c>
      <c r="C706" s="218" t="s">
        <v>3753</v>
      </c>
      <c r="D706" s="204" t="s">
        <v>217</v>
      </c>
      <c r="E706" s="219">
        <v>200</v>
      </c>
      <c r="F706" s="220" t="s">
        <v>3754</v>
      </c>
      <c r="G706" s="220" t="s">
        <v>3755</v>
      </c>
    </row>
    <row r="707" spans="1:7" ht="45" x14ac:dyDescent="0.2">
      <c r="A707" s="204" t="s">
        <v>3756</v>
      </c>
      <c r="B707" s="204" t="s">
        <v>3757</v>
      </c>
      <c r="C707" s="218" t="s">
        <v>3758</v>
      </c>
      <c r="D707" s="204" t="s">
        <v>217</v>
      </c>
      <c r="E707" s="219">
        <v>500</v>
      </c>
      <c r="F707" s="220" t="s">
        <v>3759</v>
      </c>
      <c r="G707" s="220" t="s">
        <v>3760</v>
      </c>
    </row>
    <row r="708" spans="1:7" ht="67.5" x14ac:dyDescent="0.2">
      <c r="A708" s="204" t="s">
        <v>3761</v>
      </c>
      <c r="B708" s="204" t="s">
        <v>3762</v>
      </c>
      <c r="C708" s="218" t="s">
        <v>3763</v>
      </c>
      <c r="D708" s="204" t="s">
        <v>217</v>
      </c>
      <c r="E708" s="219">
        <v>200</v>
      </c>
      <c r="F708" s="220" t="s">
        <v>3764</v>
      </c>
      <c r="G708" s="220" t="s">
        <v>3765</v>
      </c>
    </row>
    <row r="709" spans="1:7" ht="67.5" x14ac:dyDescent="0.2">
      <c r="A709" s="204" t="s">
        <v>3766</v>
      </c>
      <c r="B709" s="204" t="s">
        <v>3767</v>
      </c>
      <c r="C709" s="218" t="s">
        <v>3768</v>
      </c>
      <c r="D709" s="204" t="s">
        <v>217</v>
      </c>
      <c r="E709" s="219">
        <v>300</v>
      </c>
      <c r="F709" s="220" t="s">
        <v>3769</v>
      </c>
      <c r="G709" s="220" t="s">
        <v>3770</v>
      </c>
    </row>
    <row r="710" spans="1:7" ht="56.25" x14ac:dyDescent="0.2">
      <c r="A710" s="204" t="s">
        <v>3771</v>
      </c>
      <c r="B710" s="204" t="s">
        <v>3772</v>
      </c>
      <c r="C710" s="218" t="s">
        <v>3773</v>
      </c>
      <c r="D710" s="204" t="s">
        <v>217</v>
      </c>
      <c r="E710" s="219">
        <v>300</v>
      </c>
      <c r="F710" s="220" t="s">
        <v>3774</v>
      </c>
      <c r="G710" s="220" t="s">
        <v>3775</v>
      </c>
    </row>
    <row r="711" spans="1:7" ht="22.5" x14ac:dyDescent="0.2">
      <c r="A711" s="204" t="s">
        <v>3776</v>
      </c>
      <c r="B711" s="204" t="s">
        <v>3777</v>
      </c>
      <c r="C711" s="218" t="s">
        <v>3778</v>
      </c>
      <c r="D711" s="204" t="s">
        <v>217</v>
      </c>
      <c r="E711" s="219">
        <v>100</v>
      </c>
      <c r="F711" s="220" t="s">
        <v>3779</v>
      </c>
      <c r="G711" s="220" t="s">
        <v>3780</v>
      </c>
    </row>
    <row r="712" spans="1:7" ht="22.5" x14ac:dyDescent="0.2">
      <c r="A712" s="204" t="s">
        <v>3781</v>
      </c>
      <c r="B712" s="204" t="s">
        <v>3782</v>
      </c>
      <c r="C712" s="218" t="s">
        <v>3783</v>
      </c>
      <c r="D712" s="204" t="s">
        <v>217</v>
      </c>
      <c r="E712" s="219">
        <v>100</v>
      </c>
      <c r="F712" s="220" t="s">
        <v>1618</v>
      </c>
      <c r="G712" s="220" t="s">
        <v>3784</v>
      </c>
    </row>
    <row r="713" spans="1:7" ht="33.75" x14ac:dyDescent="0.2">
      <c r="A713" s="204" t="s">
        <v>3785</v>
      </c>
      <c r="B713" s="204" t="s">
        <v>3786</v>
      </c>
      <c r="C713" s="218" t="s">
        <v>3787</v>
      </c>
      <c r="D713" s="204" t="s">
        <v>513</v>
      </c>
      <c r="E713" s="219">
        <v>300</v>
      </c>
      <c r="F713" s="220" t="s">
        <v>3788</v>
      </c>
      <c r="G713" s="220" t="s">
        <v>3789</v>
      </c>
    </row>
    <row r="714" spans="1:7" ht="33.75" x14ac:dyDescent="0.2">
      <c r="A714" s="204" t="s">
        <v>3790</v>
      </c>
      <c r="B714" s="204" t="s">
        <v>3791</v>
      </c>
      <c r="C714" s="218" t="s">
        <v>3792</v>
      </c>
      <c r="D714" s="204" t="s">
        <v>513</v>
      </c>
      <c r="E714" s="219">
        <v>300</v>
      </c>
      <c r="F714" s="220" t="s">
        <v>3793</v>
      </c>
      <c r="G714" s="220" t="s">
        <v>3794</v>
      </c>
    </row>
    <row r="715" spans="1:7" ht="33.75" x14ac:dyDescent="0.2">
      <c r="A715" s="204" t="s">
        <v>3795</v>
      </c>
      <c r="B715" s="204" t="s">
        <v>3796</v>
      </c>
      <c r="C715" s="218" t="s">
        <v>3797</v>
      </c>
      <c r="D715" s="204" t="s">
        <v>513</v>
      </c>
      <c r="E715" s="219">
        <v>400</v>
      </c>
      <c r="F715" s="220" t="s">
        <v>3798</v>
      </c>
      <c r="G715" s="220" t="s">
        <v>3799</v>
      </c>
    </row>
    <row r="716" spans="1:7" ht="33.75" x14ac:dyDescent="0.2">
      <c r="A716" s="204" t="s">
        <v>3800</v>
      </c>
      <c r="B716" s="204" t="s">
        <v>3801</v>
      </c>
      <c r="C716" s="218" t="s">
        <v>3802</v>
      </c>
      <c r="D716" s="204" t="s">
        <v>513</v>
      </c>
      <c r="E716" s="219">
        <v>500</v>
      </c>
      <c r="F716" s="220" t="s">
        <v>3803</v>
      </c>
      <c r="G716" s="220" t="s">
        <v>3804</v>
      </c>
    </row>
    <row r="717" spans="1:7" ht="22.5" x14ac:dyDescent="0.2">
      <c r="A717" s="204" t="s">
        <v>3805</v>
      </c>
      <c r="B717" s="204" t="s">
        <v>3806</v>
      </c>
      <c r="C717" s="218" t="s">
        <v>3807</v>
      </c>
      <c r="D717" s="204" t="s">
        <v>217</v>
      </c>
      <c r="E717" s="219">
        <v>50</v>
      </c>
      <c r="F717" s="220" t="s">
        <v>3808</v>
      </c>
      <c r="G717" s="220" t="s">
        <v>1313</v>
      </c>
    </row>
    <row r="718" spans="1:7" ht="45" x14ac:dyDescent="0.2">
      <c r="A718" s="204" t="s">
        <v>3809</v>
      </c>
      <c r="B718" s="204" t="s">
        <v>3810</v>
      </c>
      <c r="C718" s="218" t="s">
        <v>3811</v>
      </c>
      <c r="D718" s="204" t="s">
        <v>217</v>
      </c>
      <c r="E718" s="221">
        <v>20</v>
      </c>
      <c r="F718" s="220" t="s">
        <v>3812</v>
      </c>
      <c r="G718" s="220" t="s">
        <v>3813</v>
      </c>
    </row>
    <row r="719" spans="1:7" ht="45" x14ac:dyDescent="0.2">
      <c r="A719" s="204" t="s">
        <v>3814</v>
      </c>
      <c r="B719" s="204" t="s">
        <v>3815</v>
      </c>
      <c r="C719" s="218" t="s">
        <v>3816</v>
      </c>
      <c r="D719" s="204" t="s">
        <v>217</v>
      </c>
      <c r="E719" s="221">
        <v>20</v>
      </c>
      <c r="F719" s="220" t="s">
        <v>3817</v>
      </c>
      <c r="G719" s="220" t="s">
        <v>3818</v>
      </c>
    </row>
    <row r="720" spans="1:7" ht="45" x14ac:dyDescent="0.2">
      <c r="A720" s="204" t="s">
        <v>3819</v>
      </c>
      <c r="B720" s="204" t="s">
        <v>3820</v>
      </c>
      <c r="C720" s="218" t="s">
        <v>3821</v>
      </c>
      <c r="D720" s="204" t="s">
        <v>217</v>
      </c>
      <c r="E720" s="221">
        <v>5</v>
      </c>
      <c r="F720" s="220" t="s">
        <v>3822</v>
      </c>
      <c r="G720" s="220" t="s">
        <v>3823</v>
      </c>
    </row>
    <row r="721" spans="1:7" ht="45" x14ac:dyDescent="0.2">
      <c r="A721" s="204" t="s">
        <v>3824</v>
      </c>
      <c r="B721" s="204" t="s">
        <v>3825</v>
      </c>
      <c r="C721" s="218" t="s">
        <v>3826</v>
      </c>
      <c r="D721" s="204" t="s">
        <v>685</v>
      </c>
      <c r="E721" s="219">
        <v>120</v>
      </c>
      <c r="F721" s="220" t="s">
        <v>3827</v>
      </c>
      <c r="G721" s="220" t="s">
        <v>3828</v>
      </c>
    </row>
    <row r="722" spans="1:7" ht="22.5" x14ac:dyDescent="0.2">
      <c r="A722" s="204" t="s">
        <v>3829</v>
      </c>
      <c r="B722" s="204" t="s">
        <v>3830</v>
      </c>
      <c r="C722" s="218" t="s">
        <v>3831</v>
      </c>
      <c r="D722" s="204" t="s">
        <v>217</v>
      </c>
      <c r="E722" s="219">
        <v>30</v>
      </c>
      <c r="F722" s="220" t="s">
        <v>3832</v>
      </c>
      <c r="G722" s="220" t="s">
        <v>3833</v>
      </c>
    </row>
    <row r="723" spans="1:7" ht="45" x14ac:dyDescent="0.2">
      <c r="A723" s="204" t="s">
        <v>3834</v>
      </c>
      <c r="B723" s="204" t="s">
        <v>3835</v>
      </c>
      <c r="C723" s="218" t="s">
        <v>3836</v>
      </c>
      <c r="D723" s="204" t="s">
        <v>217</v>
      </c>
      <c r="E723" s="221">
        <v>5</v>
      </c>
      <c r="F723" s="220" t="s">
        <v>3837</v>
      </c>
      <c r="G723" s="220" t="s">
        <v>3838</v>
      </c>
    </row>
    <row r="724" spans="1:7" ht="45" x14ac:dyDescent="0.2">
      <c r="A724" s="204" t="s">
        <v>3839</v>
      </c>
      <c r="B724" s="204" t="s">
        <v>3840</v>
      </c>
      <c r="C724" s="218" t="s">
        <v>3841</v>
      </c>
      <c r="D724" s="204" t="s">
        <v>217</v>
      </c>
      <c r="E724" s="221">
        <v>5</v>
      </c>
      <c r="F724" s="220" t="s">
        <v>3842</v>
      </c>
      <c r="G724" s="220" t="s">
        <v>3843</v>
      </c>
    </row>
    <row r="725" spans="1:7" ht="67.5" x14ac:dyDescent="0.2">
      <c r="A725" s="204" t="s">
        <v>3844</v>
      </c>
      <c r="B725" s="204" t="s">
        <v>3845</v>
      </c>
      <c r="C725" s="218" t="s">
        <v>3846</v>
      </c>
      <c r="D725" s="204" t="s">
        <v>217</v>
      </c>
      <c r="E725" s="219">
        <v>300</v>
      </c>
      <c r="F725" s="220" t="s">
        <v>3847</v>
      </c>
      <c r="G725" s="220" t="s">
        <v>3848</v>
      </c>
    </row>
    <row r="726" spans="1:7" ht="45" x14ac:dyDescent="0.2">
      <c r="A726" s="204" t="s">
        <v>3849</v>
      </c>
      <c r="B726" s="204" t="s">
        <v>3850</v>
      </c>
      <c r="C726" s="218" t="s">
        <v>3851</v>
      </c>
      <c r="D726" s="204" t="s">
        <v>217</v>
      </c>
      <c r="E726" s="219">
        <v>100</v>
      </c>
      <c r="F726" s="220" t="s">
        <v>3852</v>
      </c>
      <c r="G726" s="220" t="s">
        <v>3853</v>
      </c>
    </row>
    <row r="727" spans="1:7" ht="45" x14ac:dyDescent="0.2">
      <c r="A727" s="204" t="s">
        <v>3854</v>
      </c>
      <c r="B727" s="204" t="s">
        <v>3855</v>
      </c>
      <c r="C727" s="218" t="s">
        <v>3856</v>
      </c>
      <c r="D727" s="204" t="s">
        <v>466</v>
      </c>
      <c r="E727" s="219">
        <v>500</v>
      </c>
      <c r="F727" s="220" t="s">
        <v>3857</v>
      </c>
      <c r="G727" s="220" t="s">
        <v>3858</v>
      </c>
    </row>
    <row r="728" spans="1:7" ht="78.75" x14ac:dyDescent="0.2">
      <c r="A728" s="204" t="s">
        <v>3859</v>
      </c>
      <c r="B728" s="204" t="s">
        <v>3860</v>
      </c>
      <c r="C728" s="218" t="s">
        <v>3861</v>
      </c>
      <c r="D728" s="204" t="s">
        <v>217</v>
      </c>
      <c r="E728" s="221">
        <v>10</v>
      </c>
      <c r="F728" s="220" t="s">
        <v>2774</v>
      </c>
      <c r="G728" s="220" t="s">
        <v>3862</v>
      </c>
    </row>
    <row r="729" spans="1:7" ht="22.5" x14ac:dyDescent="0.2">
      <c r="A729" s="204" t="s">
        <v>3863</v>
      </c>
      <c r="B729" s="204" t="s">
        <v>3864</v>
      </c>
      <c r="C729" s="218" t="s">
        <v>3865</v>
      </c>
      <c r="D729" s="204" t="s">
        <v>513</v>
      </c>
      <c r="E729" s="219">
        <v>300</v>
      </c>
      <c r="F729" s="220" t="s">
        <v>3866</v>
      </c>
      <c r="G729" s="220" t="s">
        <v>3867</v>
      </c>
    </row>
    <row r="730" spans="1:7" ht="45" x14ac:dyDescent="0.2">
      <c r="A730" s="204" t="s">
        <v>3868</v>
      </c>
      <c r="B730" s="204" t="s">
        <v>3869</v>
      </c>
      <c r="C730" s="218" t="s">
        <v>3870</v>
      </c>
      <c r="D730" s="204" t="s">
        <v>513</v>
      </c>
      <c r="E730" s="219">
        <v>300</v>
      </c>
      <c r="F730" s="220" t="s">
        <v>3871</v>
      </c>
      <c r="G730" s="220" t="s">
        <v>3872</v>
      </c>
    </row>
    <row r="731" spans="1:7" ht="22.5" x14ac:dyDescent="0.2">
      <c r="A731" s="204" t="s">
        <v>3873</v>
      </c>
      <c r="B731" s="204" t="s">
        <v>3874</v>
      </c>
      <c r="C731" s="218" t="s">
        <v>3875</v>
      </c>
      <c r="D731" s="204" t="s">
        <v>217</v>
      </c>
      <c r="E731" s="221">
        <v>3</v>
      </c>
      <c r="F731" s="220" t="s">
        <v>3876</v>
      </c>
      <c r="G731" s="220" t="s">
        <v>3877</v>
      </c>
    </row>
    <row r="732" spans="1:7" ht="45" x14ac:dyDescent="0.2">
      <c r="A732" s="204" t="s">
        <v>3878</v>
      </c>
      <c r="B732" s="204" t="s">
        <v>3879</v>
      </c>
      <c r="C732" s="218" t="s">
        <v>3880</v>
      </c>
      <c r="D732" s="204" t="s">
        <v>217</v>
      </c>
      <c r="E732" s="221">
        <v>1</v>
      </c>
      <c r="F732" s="220" t="s">
        <v>2571</v>
      </c>
      <c r="G732" s="220" t="s">
        <v>3881</v>
      </c>
    </row>
    <row r="733" spans="1:7" ht="22.5" x14ac:dyDescent="0.2">
      <c r="A733" s="204" t="s">
        <v>3882</v>
      </c>
      <c r="B733" s="204" t="s">
        <v>3883</v>
      </c>
      <c r="C733" s="218" t="s">
        <v>3884</v>
      </c>
      <c r="D733" s="204" t="s">
        <v>217</v>
      </c>
      <c r="E733" s="221">
        <v>6</v>
      </c>
      <c r="F733" s="220" t="s">
        <v>3885</v>
      </c>
      <c r="G733" s="220" t="s">
        <v>3886</v>
      </c>
    </row>
    <row r="734" spans="1:7" ht="22.5" x14ac:dyDescent="0.2">
      <c r="A734" s="204" t="s">
        <v>3887</v>
      </c>
      <c r="B734" s="204" t="s">
        <v>3888</v>
      </c>
      <c r="C734" s="218" t="s">
        <v>3889</v>
      </c>
      <c r="D734" s="204" t="s">
        <v>217</v>
      </c>
      <c r="E734" s="221">
        <v>3</v>
      </c>
      <c r="F734" s="220" t="s">
        <v>3890</v>
      </c>
      <c r="G734" s="220" t="s">
        <v>3891</v>
      </c>
    </row>
    <row r="735" spans="1:7" ht="33.75" x14ac:dyDescent="0.2">
      <c r="A735" s="204" t="s">
        <v>3892</v>
      </c>
      <c r="B735" s="204" t="s">
        <v>3893</v>
      </c>
      <c r="C735" s="218" t="s">
        <v>3894</v>
      </c>
      <c r="D735" s="204" t="s">
        <v>217</v>
      </c>
      <c r="E735" s="221">
        <v>6</v>
      </c>
      <c r="F735" s="220" t="s">
        <v>3895</v>
      </c>
      <c r="G735" s="220" t="s">
        <v>3896</v>
      </c>
    </row>
    <row r="736" spans="1:7" ht="33.75" x14ac:dyDescent="0.2">
      <c r="A736" s="204" t="s">
        <v>3897</v>
      </c>
      <c r="B736" s="204" t="s">
        <v>3898</v>
      </c>
      <c r="C736" s="218" t="s">
        <v>3899</v>
      </c>
      <c r="D736" s="204" t="s">
        <v>217</v>
      </c>
      <c r="E736" s="221">
        <v>3</v>
      </c>
      <c r="F736" s="220" t="s">
        <v>3900</v>
      </c>
      <c r="G736" s="220" t="s">
        <v>3901</v>
      </c>
    </row>
    <row r="737" spans="1:7" ht="33.75" x14ac:dyDescent="0.2">
      <c r="A737" s="204" t="s">
        <v>3902</v>
      </c>
      <c r="B737" s="204" t="s">
        <v>3903</v>
      </c>
      <c r="C737" s="218" t="s">
        <v>3904</v>
      </c>
      <c r="D737" s="204" t="s">
        <v>217</v>
      </c>
      <c r="E737" s="219">
        <v>200</v>
      </c>
      <c r="F737" s="220" t="s">
        <v>3905</v>
      </c>
      <c r="G737" s="220" t="s">
        <v>3906</v>
      </c>
    </row>
    <row r="738" spans="1:7" ht="22.5" x14ac:dyDescent="0.2">
      <c r="A738" s="204" t="s">
        <v>3907</v>
      </c>
      <c r="B738" s="204" t="s">
        <v>3908</v>
      </c>
      <c r="C738" s="218" t="s">
        <v>3909</v>
      </c>
      <c r="D738" s="204" t="s">
        <v>217</v>
      </c>
      <c r="E738" s="221">
        <v>5</v>
      </c>
      <c r="F738" s="220" t="s">
        <v>3910</v>
      </c>
      <c r="G738" s="220" t="s">
        <v>3911</v>
      </c>
    </row>
    <row r="739" spans="1:7" ht="33.75" x14ac:dyDescent="0.2">
      <c r="A739" s="204" t="s">
        <v>3912</v>
      </c>
      <c r="B739" s="204" t="s">
        <v>3913</v>
      </c>
      <c r="C739" s="218" t="s">
        <v>3914</v>
      </c>
      <c r="D739" s="204" t="s">
        <v>217</v>
      </c>
      <c r="E739" s="221">
        <v>12</v>
      </c>
      <c r="F739" s="220" t="s">
        <v>3915</v>
      </c>
      <c r="G739" s="220" t="s">
        <v>3916</v>
      </c>
    </row>
    <row r="740" spans="1:7" ht="33.75" x14ac:dyDescent="0.2">
      <c r="A740" s="204" t="s">
        <v>3917</v>
      </c>
      <c r="B740" s="204" t="s">
        <v>3918</v>
      </c>
      <c r="C740" s="218" t="s">
        <v>3919</v>
      </c>
      <c r="D740" s="204" t="s">
        <v>217</v>
      </c>
      <c r="E740" s="221">
        <v>3</v>
      </c>
      <c r="F740" s="220" t="s">
        <v>3920</v>
      </c>
      <c r="G740" s="220" t="s">
        <v>3921</v>
      </c>
    </row>
    <row r="741" spans="1:7" ht="33.75" x14ac:dyDescent="0.2">
      <c r="A741" s="204" t="s">
        <v>3922</v>
      </c>
      <c r="B741" s="204" t="s">
        <v>3923</v>
      </c>
      <c r="C741" s="218" t="s">
        <v>3924</v>
      </c>
      <c r="D741" s="204" t="s">
        <v>217</v>
      </c>
      <c r="E741" s="221">
        <v>2</v>
      </c>
      <c r="F741" s="220" t="s">
        <v>3925</v>
      </c>
      <c r="G741" s="220" t="s">
        <v>3926</v>
      </c>
    </row>
    <row r="742" spans="1:7" ht="33.75" x14ac:dyDescent="0.2">
      <c r="A742" s="204" t="s">
        <v>3927</v>
      </c>
      <c r="B742" s="204" t="s">
        <v>3928</v>
      </c>
      <c r="C742" s="218" t="s">
        <v>3929</v>
      </c>
      <c r="D742" s="204" t="s">
        <v>217</v>
      </c>
      <c r="E742" s="221">
        <v>1</v>
      </c>
      <c r="F742" s="220" t="s">
        <v>2676</v>
      </c>
      <c r="G742" s="220" t="s">
        <v>3930</v>
      </c>
    </row>
    <row r="743" spans="1:7" ht="45" x14ac:dyDescent="0.2">
      <c r="A743" s="204" t="s">
        <v>3931</v>
      </c>
      <c r="B743" s="204" t="s">
        <v>3932</v>
      </c>
      <c r="C743" s="218" t="s">
        <v>3933</v>
      </c>
      <c r="D743" s="204" t="s">
        <v>217</v>
      </c>
      <c r="E743" s="219">
        <v>100</v>
      </c>
      <c r="F743" s="220" t="s">
        <v>310</v>
      </c>
      <c r="G743" s="220" t="s">
        <v>3934</v>
      </c>
    </row>
    <row r="744" spans="1:7" ht="33.75" x14ac:dyDescent="0.2">
      <c r="A744" s="204" t="s">
        <v>3935</v>
      </c>
      <c r="B744" s="204" t="s">
        <v>3936</v>
      </c>
      <c r="C744" s="218" t="s">
        <v>3937</v>
      </c>
      <c r="D744" s="204" t="s">
        <v>217</v>
      </c>
      <c r="E744" s="221">
        <v>1</v>
      </c>
      <c r="F744" s="220" t="s">
        <v>3938</v>
      </c>
      <c r="G744" s="220" t="s">
        <v>3939</v>
      </c>
    </row>
    <row r="745" spans="1:7" ht="45" x14ac:dyDescent="0.2">
      <c r="A745" s="204" t="s">
        <v>3940</v>
      </c>
      <c r="B745" s="204" t="s">
        <v>3941</v>
      </c>
      <c r="C745" s="218" t="s">
        <v>3942</v>
      </c>
      <c r="D745" s="204" t="s">
        <v>217</v>
      </c>
      <c r="E745" s="221">
        <v>5</v>
      </c>
      <c r="F745" s="220" t="s">
        <v>3943</v>
      </c>
      <c r="G745" s="220" t="s">
        <v>3944</v>
      </c>
    </row>
    <row r="746" spans="1:7" ht="22.5" x14ac:dyDescent="0.2">
      <c r="A746" s="204" t="s">
        <v>3945</v>
      </c>
      <c r="B746" s="204" t="s">
        <v>3946</v>
      </c>
      <c r="C746" s="218" t="s">
        <v>3947</v>
      </c>
      <c r="D746" s="204" t="s">
        <v>217</v>
      </c>
      <c r="E746" s="219">
        <v>200</v>
      </c>
      <c r="F746" s="220" t="s">
        <v>3948</v>
      </c>
      <c r="G746" s="220" t="s">
        <v>3949</v>
      </c>
    </row>
    <row r="747" spans="1:7" ht="22.5" x14ac:dyDescent="0.2">
      <c r="A747" s="204" t="s">
        <v>3950</v>
      </c>
      <c r="B747" s="204" t="s">
        <v>3951</v>
      </c>
      <c r="C747" s="218" t="s">
        <v>3952</v>
      </c>
      <c r="D747" s="204" t="s">
        <v>217</v>
      </c>
      <c r="E747" s="219">
        <v>200</v>
      </c>
      <c r="F747" s="220" t="s">
        <v>3953</v>
      </c>
      <c r="G747" s="220" t="s">
        <v>3954</v>
      </c>
    </row>
    <row r="748" spans="1:7" ht="33.75" x14ac:dyDescent="0.2">
      <c r="A748" s="204" t="s">
        <v>3955</v>
      </c>
      <c r="B748" s="204" t="s">
        <v>3956</v>
      </c>
      <c r="C748" s="218" t="s">
        <v>3957</v>
      </c>
      <c r="D748" s="204" t="s">
        <v>217</v>
      </c>
      <c r="E748" s="221">
        <v>2</v>
      </c>
      <c r="F748" s="220" t="s">
        <v>3958</v>
      </c>
      <c r="G748" s="220" t="s">
        <v>3959</v>
      </c>
    </row>
    <row r="749" spans="1:7" ht="33.75" x14ac:dyDescent="0.2">
      <c r="A749" s="204" t="s">
        <v>3960</v>
      </c>
      <c r="B749" s="204" t="s">
        <v>3961</v>
      </c>
      <c r="C749" s="218" t="s">
        <v>3962</v>
      </c>
      <c r="D749" s="204" t="s">
        <v>217</v>
      </c>
      <c r="E749" s="221">
        <v>1</v>
      </c>
      <c r="F749" s="220" t="s">
        <v>3181</v>
      </c>
      <c r="G749" s="220" t="s">
        <v>3963</v>
      </c>
    </row>
    <row r="750" spans="1:7" ht="33.75" x14ac:dyDescent="0.2">
      <c r="A750" s="204" t="s">
        <v>3964</v>
      </c>
      <c r="B750" s="204" t="s">
        <v>3965</v>
      </c>
      <c r="C750" s="218" t="s">
        <v>3966</v>
      </c>
      <c r="D750" s="204" t="s">
        <v>217</v>
      </c>
      <c r="E750" s="221">
        <v>1</v>
      </c>
      <c r="F750" s="220" t="s">
        <v>1343</v>
      </c>
      <c r="G750" s="220" t="s">
        <v>3967</v>
      </c>
    </row>
    <row r="751" spans="1:7" ht="33.75" x14ac:dyDescent="0.2">
      <c r="A751" s="204" t="s">
        <v>3968</v>
      </c>
      <c r="B751" s="204" t="s">
        <v>3969</v>
      </c>
      <c r="C751" s="218" t="s">
        <v>3970</v>
      </c>
      <c r="D751" s="204" t="s">
        <v>217</v>
      </c>
      <c r="E751" s="219">
        <v>200</v>
      </c>
      <c r="F751" s="220" t="s">
        <v>3971</v>
      </c>
      <c r="G751" s="220" t="s">
        <v>3972</v>
      </c>
    </row>
    <row r="752" spans="1:7" ht="33.75" x14ac:dyDescent="0.2">
      <c r="A752" s="204" t="s">
        <v>3973</v>
      </c>
      <c r="B752" s="204" t="s">
        <v>3974</v>
      </c>
      <c r="C752" s="218" t="s">
        <v>3975</v>
      </c>
      <c r="D752" s="204" t="s">
        <v>217</v>
      </c>
      <c r="E752" s="221">
        <v>2</v>
      </c>
      <c r="F752" s="220" t="s">
        <v>3976</v>
      </c>
      <c r="G752" s="220" t="s">
        <v>3977</v>
      </c>
    </row>
    <row r="753" spans="1:7" ht="33.75" x14ac:dyDescent="0.2">
      <c r="A753" s="204" t="s">
        <v>3978</v>
      </c>
      <c r="B753" s="204" t="s">
        <v>3979</v>
      </c>
      <c r="C753" s="218" t="s">
        <v>3980</v>
      </c>
      <c r="D753" s="204" t="s">
        <v>217</v>
      </c>
      <c r="E753" s="221">
        <v>1</v>
      </c>
      <c r="F753" s="220" t="s">
        <v>3981</v>
      </c>
      <c r="G753" s="220" t="s">
        <v>3982</v>
      </c>
    </row>
    <row r="754" spans="1:7" ht="22.5" x14ac:dyDescent="0.2">
      <c r="A754" s="204" t="s">
        <v>3983</v>
      </c>
      <c r="B754" s="204" t="s">
        <v>3984</v>
      </c>
      <c r="C754" s="218" t="s">
        <v>3985</v>
      </c>
      <c r="D754" s="204" t="s">
        <v>217</v>
      </c>
      <c r="E754" s="219">
        <v>100</v>
      </c>
      <c r="F754" s="220" t="s">
        <v>3986</v>
      </c>
      <c r="G754" s="220" t="s">
        <v>3987</v>
      </c>
    </row>
    <row r="755" spans="1:7" ht="22.5" x14ac:dyDescent="0.2">
      <c r="A755" s="204" t="s">
        <v>3988</v>
      </c>
      <c r="B755" s="204" t="s">
        <v>3989</v>
      </c>
      <c r="C755" s="218" t="s">
        <v>3990</v>
      </c>
      <c r="D755" s="204" t="s">
        <v>217</v>
      </c>
      <c r="E755" s="219">
        <v>100</v>
      </c>
      <c r="F755" s="220" t="s">
        <v>3991</v>
      </c>
      <c r="G755" s="220" t="s">
        <v>3992</v>
      </c>
    </row>
    <row r="756" spans="1:7" ht="33.75" x14ac:dyDescent="0.2">
      <c r="A756" s="204" t="s">
        <v>3993</v>
      </c>
      <c r="B756" s="204" t="s">
        <v>3994</v>
      </c>
      <c r="C756" s="218" t="s">
        <v>3995</v>
      </c>
      <c r="D756" s="204" t="s">
        <v>217</v>
      </c>
      <c r="E756" s="219">
        <v>50</v>
      </c>
      <c r="F756" s="220" t="s">
        <v>3996</v>
      </c>
      <c r="G756" s="220" t="s">
        <v>3997</v>
      </c>
    </row>
    <row r="757" spans="1:7" ht="33.75" x14ac:dyDescent="0.2">
      <c r="A757" s="204" t="s">
        <v>3998</v>
      </c>
      <c r="B757" s="204" t="s">
        <v>3999</v>
      </c>
      <c r="C757" s="218" t="s">
        <v>4000</v>
      </c>
      <c r="D757" s="204" t="s">
        <v>217</v>
      </c>
      <c r="E757" s="219">
        <v>30</v>
      </c>
      <c r="F757" s="220" t="s">
        <v>4001</v>
      </c>
      <c r="G757" s="220" t="s">
        <v>4002</v>
      </c>
    </row>
    <row r="758" spans="1:7" ht="33.75" x14ac:dyDescent="0.2">
      <c r="A758" s="204" t="s">
        <v>4003</v>
      </c>
      <c r="B758" s="204" t="s">
        <v>4004</v>
      </c>
      <c r="C758" s="218" t="s">
        <v>4005</v>
      </c>
      <c r="D758" s="204" t="s">
        <v>217</v>
      </c>
      <c r="E758" s="219">
        <v>50</v>
      </c>
      <c r="F758" s="220" t="s">
        <v>4006</v>
      </c>
      <c r="G758" s="220" t="s">
        <v>4007</v>
      </c>
    </row>
    <row r="759" spans="1:7" ht="33.75" x14ac:dyDescent="0.2">
      <c r="A759" s="204" t="s">
        <v>4008</v>
      </c>
      <c r="B759" s="204" t="s">
        <v>4009</v>
      </c>
      <c r="C759" s="218" t="s">
        <v>4010</v>
      </c>
      <c r="D759" s="204" t="s">
        <v>217</v>
      </c>
      <c r="E759" s="219">
        <v>75</v>
      </c>
      <c r="F759" s="220" t="s">
        <v>4011</v>
      </c>
      <c r="G759" s="220" t="s">
        <v>4012</v>
      </c>
    </row>
    <row r="760" spans="1:7" ht="33.75" x14ac:dyDescent="0.2">
      <c r="A760" s="204" t="s">
        <v>4013</v>
      </c>
      <c r="B760" s="204" t="s">
        <v>4014</v>
      </c>
      <c r="C760" s="218" t="s">
        <v>4015</v>
      </c>
      <c r="D760" s="204" t="s">
        <v>466</v>
      </c>
      <c r="E760" s="219">
        <v>500</v>
      </c>
      <c r="F760" s="220" t="s">
        <v>4016</v>
      </c>
      <c r="G760" s="220" t="s">
        <v>4017</v>
      </c>
    </row>
    <row r="761" spans="1:7" ht="33.75" x14ac:dyDescent="0.2">
      <c r="A761" s="204" t="s">
        <v>4018</v>
      </c>
      <c r="B761" s="204" t="s">
        <v>4019</v>
      </c>
      <c r="C761" s="218" t="s">
        <v>4020</v>
      </c>
      <c r="D761" s="204" t="s">
        <v>466</v>
      </c>
      <c r="E761" s="219">
        <v>500</v>
      </c>
      <c r="F761" s="220" t="s">
        <v>4021</v>
      </c>
      <c r="G761" s="220" t="s">
        <v>4022</v>
      </c>
    </row>
    <row r="762" spans="1:7" ht="33.75" x14ac:dyDescent="0.2">
      <c r="A762" s="204" t="s">
        <v>4023</v>
      </c>
      <c r="B762" s="204" t="s">
        <v>4024</v>
      </c>
      <c r="C762" s="218" t="s">
        <v>4025</v>
      </c>
      <c r="D762" s="204" t="s">
        <v>466</v>
      </c>
      <c r="E762" s="219">
        <v>500</v>
      </c>
      <c r="F762" s="220" t="s">
        <v>4026</v>
      </c>
      <c r="G762" s="220" t="s">
        <v>4027</v>
      </c>
    </row>
    <row r="763" spans="1:7" ht="67.5" x14ac:dyDescent="0.2">
      <c r="A763" s="204" t="s">
        <v>4028</v>
      </c>
      <c r="B763" s="204" t="s">
        <v>4029</v>
      </c>
      <c r="C763" s="218" t="s">
        <v>4030</v>
      </c>
      <c r="D763" s="204" t="s">
        <v>217</v>
      </c>
      <c r="E763" s="219">
        <v>50</v>
      </c>
      <c r="F763" s="220" t="s">
        <v>4031</v>
      </c>
      <c r="G763" s="220" t="s">
        <v>4032</v>
      </c>
    </row>
    <row r="764" spans="1:7" ht="67.5" x14ac:dyDescent="0.2">
      <c r="A764" s="204" t="s">
        <v>4033</v>
      </c>
      <c r="B764" s="204" t="s">
        <v>4034</v>
      </c>
      <c r="C764" s="218" t="s">
        <v>4035</v>
      </c>
      <c r="D764" s="204" t="s">
        <v>217</v>
      </c>
      <c r="E764" s="219">
        <v>50</v>
      </c>
      <c r="F764" s="220" t="s">
        <v>4036</v>
      </c>
      <c r="G764" s="220" t="s">
        <v>4037</v>
      </c>
    </row>
    <row r="765" spans="1:7" ht="67.5" x14ac:dyDescent="0.2">
      <c r="A765" s="204" t="s">
        <v>4038</v>
      </c>
      <c r="B765" s="204" t="s">
        <v>4039</v>
      </c>
      <c r="C765" s="218" t="s">
        <v>4040</v>
      </c>
      <c r="D765" s="204" t="s">
        <v>217</v>
      </c>
      <c r="E765" s="219">
        <v>50</v>
      </c>
      <c r="F765" s="220" t="s">
        <v>4041</v>
      </c>
      <c r="G765" s="220" t="s">
        <v>4042</v>
      </c>
    </row>
    <row r="766" spans="1:7" ht="67.5" x14ac:dyDescent="0.2">
      <c r="A766" s="204" t="s">
        <v>4043</v>
      </c>
      <c r="B766" s="204" t="s">
        <v>4044</v>
      </c>
      <c r="C766" s="218" t="s">
        <v>4045</v>
      </c>
      <c r="D766" s="204" t="s">
        <v>217</v>
      </c>
      <c r="E766" s="219">
        <v>50</v>
      </c>
      <c r="F766" s="220" t="s">
        <v>4046</v>
      </c>
      <c r="G766" s="220" t="s">
        <v>4047</v>
      </c>
    </row>
    <row r="767" spans="1:7" ht="67.5" x14ac:dyDescent="0.2">
      <c r="A767" s="204" t="s">
        <v>4048</v>
      </c>
      <c r="B767" s="204" t="s">
        <v>4049</v>
      </c>
      <c r="C767" s="218" t="s">
        <v>4050</v>
      </c>
      <c r="D767" s="204" t="s">
        <v>217</v>
      </c>
      <c r="E767" s="219">
        <v>50</v>
      </c>
      <c r="F767" s="220" t="s">
        <v>4051</v>
      </c>
      <c r="G767" s="220" t="s">
        <v>4052</v>
      </c>
    </row>
    <row r="768" spans="1:7" ht="67.5" x14ac:dyDescent="0.2">
      <c r="A768" s="204" t="s">
        <v>4053</v>
      </c>
      <c r="B768" s="204" t="s">
        <v>4054</v>
      </c>
      <c r="C768" s="218" t="s">
        <v>4055</v>
      </c>
      <c r="D768" s="204" t="s">
        <v>217</v>
      </c>
      <c r="E768" s="219">
        <v>50</v>
      </c>
      <c r="F768" s="220" t="s">
        <v>4056</v>
      </c>
      <c r="G768" s="220" t="s">
        <v>4057</v>
      </c>
    </row>
    <row r="769" spans="1:7" ht="67.5" x14ac:dyDescent="0.2">
      <c r="A769" s="204" t="s">
        <v>4058</v>
      </c>
      <c r="B769" s="204" t="s">
        <v>4059</v>
      </c>
      <c r="C769" s="218" t="s">
        <v>4060</v>
      </c>
      <c r="D769" s="204" t="s">
        <v>217</v>
      </c>
      <c r="E769" s="219">
        <v>50</v>
      </c>
      <c r="F769" s="220" t="s">
        <v>4061</v>
      </c>
      <c r="G769" s="220" t="s">
        <v>4062</v>
      </c>
    </row>
    <row r="770" spans="1:7" ht="67.5" x14ac:dyDescent="0.2">
      <c r="A770" s="204" t="s">
        <v>4063</v>
      </c>
      <c r="B770" s="204" t="s">
        <v>4064</v>
      </c>
      <c r="C770" s="218" t="s">
        <v>4065</v>
      </c>
      <c r="D770" s="204" t="s">
        <v>217</v>
      </c>
      <c r="E770" s="219">
        <v>50</v>
      </c>
      <c r="F770" s="220" t="s">
        <v>4066</v>
      </c>
      <c r="G770" s="220" t="s">
        <v>4067</v>
      </c>
    </row>
    <row r="771" spans="1:7" ht="67.5" x14ac:dyDescent="0.2">
      <c r="A771" s="204" t="s">
        <v>4068</v>
      </c>
      <c r="B771" s="204" t="s">
        <v>4069</v>
      </c>
      <c r="C771" s="218" t="s">
        <v>4070</v>
      </c>
      <c r="D771" s="204" t="s">
        <v>217</v>
      </c>
      <c r="E771" s="219">
        <v>50</v>
      </c>
      <c r="F771" s="220" t="s">
        <v>4071</v>
      </c>
      <c r="G771" s="220" t="s">
        <v>4072</v>
      </c>
    </row>
    <row r="772" spans="1:7" ht="22.5" x14ac:dyDescent="0.2">
      <c r="A772" s="204" t="s">
        <v>4073</v>
      </c>
      <c r="B772" s="204" t="s">
        <v>4074</v>
      </c>
      <c r="C772" s="218" t="s">
        <v>4075</v>
      </c>
      <c r="D772" s="204" t="s">
        <v>217</v>
      </c>
      <c r="E772" s="219">
        <v>100</v>
      </c>
      <c r="F772" s="220" t="s">
        <v>4076</v>
      </c>
      <c r="G772" s="220" t="s">
        <v>4077</v>
      </c>
    </row>
    <row r="773" spans="1:7" ht="22.5" x14ac:dyDescent="0.2">
      <c r="A773" s="204" t="s">
        <v>4078</v>
      </c>
      <c r="B773" s="204" t="s">
        <v>4079</v>
      </c>
      <c r="C773" s="218" t="s">
        <v>4080</v>
      </c>
      <c r="D773" s="204" t="s">
        <v>217</v>
      </c>
      <c r="E773" s="219">
        <v>200</v>
      </c>
      <c r="F773" s="220" t="s">
        <v>4081</v>
      </c>
      <c r="G773" s="220" t="s">
        <v>4082</v>
      </c>
    </row>
    <row r="774" spans="1:7" ht="22.5" x14ac:dyDescent="0.2">
      <c r="A774" s="204" t="s">
        <v>4083</v>
      </c>
      <c r="B774" s="204" t="s">
        <v>4084</v>
      </c>
      <c r="C774" s="218" t="s">
        <v>4085</v>
      </c>
      <c r="D774" s="204" t="s">
        <v>217</v>
      </c>
      <c r="E774" s="219">
        <v>100</v>
      </c>
      <c r="F774" s="220" t="s">
        <v>4086</v>
      </c>
      <c r="G774" s="220" t="s">
        <v>4087</v>
      </c>
    </row>
    <row r="775" spans="1:7" ht="22.5" x14ac:dyDescent="0.2">
      <c r="A775" s="204" t="s">
        <v>4088</v>
      </c>
      <c r="B775" s="204" t="s">
        <v>4089</v>
      </c>
      <c r="C775" s="218" t="s">
        <v>4090</v>
      </c>
      <c r="D775" s="204" t="s">
        <v>217</v>
      </c>
      <c r="E775" s="219">
        <v>200</v>
      </c>
      <c r="F775" s="220" t="s">
        <v>4091</v>
      </c>
      <c r="G775" s="220" t="s">
        <v>4092</v>
      </c>
    </row>
    <row r="776" spans="1:7" ht="22.5" x14ac:dyDescent="0.2">
      <c r="A776" s="204" t="s">
        <v>4093</v>
      </c>
      <c r="B776" s="204" t="s">
        <v>4094</v>
      </c>
      <c r="C776" s="218" t="s">
        <v>4095</v>
      </c>
      <c r="D776" s="204" t="s">
        <v>217</v>
      </c>
      <c r="E776" s="219">
        <v>200</v>
      </c>
      <c r="F776" s="220" t="s">
        <v>4096</v>
      </c>
      <c r="G776" s="220" t="s">
        <v>4097</v>
      </c>
    </row>
    <row r="777" spans="1:7" ht="22.5" x14ac:dyDescent="0.2">
      <c r="A777" s="204" t="s">
        <v>4098</v>
      </c>
      <c r="B777" s="204" t="s">
        <v>4099</v>
      </c>
      <c r="C777" s="218" t="s">
        <v>4100</v>
      </c>
      <c r="D777" s="204" t="s">
        <v>217</v>
      </c>
      <c r="E777" s="219">
        <v>100</v>
      </c>
      <c r="F777" s="220" t="s">
        <v>4101</v>
      </c>
      <c r="G777" s="220" t="s">
        <v>4102</v>
      </c>
    </row>
    <row r="778" spans="1:7" ht="22.5" x14ac:dyDescent="0.2">
      <c r="A778" s="204" t="s">
        <v>4103</v>
      </c>
      <c r="B778" s="204" t="s">
        <v>4104</v>
      </c>
      <c r="C778" s="218" t="s">
        <v>4105</v>
      </c>
      <c r="D778" s="204" t="s">
        <v>217</v>
      </c>
      <c r="E778" s="219">
        <v>500</v>
      </c>
      <c r="F778" s="220" t="s">
        <v>4106</v>
      </c>
      <c r="G778" s="220" t="s">
        <v>4107</v>
      </c>
    </row>
    <row r="779" spans="1:7" ht="22.5" x14ac:dyDescent="0.2">
      <c r="A779" s="204" t="s">
        <v>4108</v>
      </c>
      <c r="B779" s="204" t="s">
        <v>4109</v>
      </c>
      <c r="C779" s="218" t="s">
        <v>4110</v>
      </c>
      <c r="D779" s="204" t="s">
        <v>217</v>
      </c>
      <c r="E779" s="219">
        <v>30</v>
      </c>
      <c r="F779" s="220" t="s">
        <v>4111</v>
      </c>
      <c r="G779" s="220" t="s">
        <v>4112</v>
      </c>
    </row>
    <row r="780" spans="1:7" ht="22.5" x14ac:dyDescent="0.2">
      <c r="A780" s="204" t="s">
        <v>4113</v>
      </c>
      <c r="B780" s="204" t="s">
        <v>4114</v>
      </c>
      <c r="C780" s="218" t="s">
        <v>4115</v>
      </c>
      <c r="D780" s="204" t="s">
        <v>217</v>
      </c>
      <c r="E780" s="219">
        <v>40</v>
      </c>
      <c r="F780" s="220" t="s">
        <v>4116</v>
      </c>
      <c r="G780" s="220" t="s">
        <v>4117</v>
      </c>
    </row>
    <row r="781" spans="1:7" ht="22.5" x14ac:dyDescent="0.2">
      <c r="A781" s="204" t="s">
        <v>4118</v>
      </c>
      <c r="B781" s="204" t="s">
        <v>4119</v>
      </c>
      <c r="C781" s="218" t="s">
        <v>4120</v>
      </c>
      <c r="D781" s="204" t="s">
        <v>466</v>
      </c>
      <c r="E781" s="221">
        <v>1</v>
      </c>
      <c r="F781" s="220" t="s">
        <v>4121</v>
      </c>
      <c r="G781" s="220" t="s">
        <v>4122</v>
      </c>
    </row>
    <row r="782" spans="1:7" ht="33.75" x14ac:dyDescent="0.2">
      <c r="A782" s="204" t="s">
        <v>4123</v>
      </c>
      <c r="B782" s="204" t="s">
        <v>4124</v>
      </c>
      <c r="C782" s="218" t="s">
        <v>4125</v>
      </c>
      <c r="D782" s="204" t="s">
        <v>217</v>
      </c>
      <c r="E782" s="221">
        <v>1</v>
      </c>
      <c r="F782" s="220" t="s">
        <v>4126</v>
      </c>
      <c r="G782" s="220" t="s">
        <v>4127</v>
      </c>
    </row>
    <row r="783" spans="1:7" ht="33.75" x14ac:dyDescent="0.2">
      <c r="A783" s="204" t="s">
        <v>4128</v>
      </c>
      <c r="B783" s="204" t="s">
        <v>4129</v>
      </c>
      <c r="C783" s="218" t="s">
        <v>4130</v>
      </c>
      <c r="D783" s="204" t="s">
        <v>217</v>
      </c>
      <c r="E783" s="221">
        <v>1</v>
      </c>
      <c r="F783" s="220" t="s">
        <v>2779</v>
      </c>
      <c r="G783" s="220" t="s">
        <v>2832</v>
      </c>
    </row>
    <row r="784" spans="1:7" ht="33.75" x14ac:dyDescent="0.2">
      <c r="A784" s="204" t="s">
        <v>4131</v>
      </c>
      <c r="B784" s="204" t="s">
        <v>4132</v>
      </c>
      <c r="C784" s="218" t="s">
        <v>4133</v>
      </c>
      <c r="D784" s="204" t="s">
        <v>217</v>
      </c>
      <c r="E784" s="219">
        <v>200</v>
      </c>
      <c r="F784" s="220" t="s">
        <v>4134</v>
      </c>
      <c r="G784" s="220" t="s">
        <v>4135</v>
      </c>
    </row>
    <row r="785" spans="1:7" ht="56.25" x14ac:dyDescent="0.2">
      <c r="A785" s="204" t="s">
        <v>4136</v>
      </c>
      <c r="B785" s="204" t="s">
        <v>4137</v>
      </c>
      <c r="C785" s="218" t="s">
        <v>4138</v>
      </c>
      <c r="D785" s="204" t="s">
        <v>217</v>
      </c>
      <c r="E785" s="221">
        <v>1</v>
      </c>
      <c r="F785" s="220" t="s">
        <v>4139</v>
      </c>
      <c r="G785" s="220" t="s">
        <v>4140</v>
      </c>
    </row>
    <row r="786" spans="1:7" ht="56.25" x14ac:dyDescent="0.2">
      <c r="A786" s="204" t="s">
        <v>4141</v>
      </c>
      <c r="B786" s="204" t="s">
        <v>4142</v>
      </c>
      <c r="C786" s="218" t="s">
        <v>4143</v>
      </c>
      <c r="D786" s="204" t="s">
        <v>217</v>
      </c>
      <c r="E786" s="221">
        <v>1</v>
      </c>
      <c r="F786" s="220" t="s">
        <v>1323</v>
      </c>
      <c r="G786" s="220" t="s">
        <v>4144</v>
      </c>
    </row>
    <row r="787" spans="1:7" ht="45" x14ac:dyDescent="0.2">
      <c r="A787" s="204" t="s">
        <v>4145</v>
      </c>
      <c r="B787" s="204" t="s">
        <v>4146</v>
      </c>
      <c r="C787" s="218" t="s">
        <v>4147</v>
      </c>
      <c r="D787" s="204" t="s">
        <v>217</v>
      </c>
      <c r="E787" s="219">
        <v>500</v>
      </c>
      <c r="F787" s="220" t="s">
        <v>4148</v>
      </c>
      <c r="G787" s="220" t="s">
        <v>4149</v>
      </c>
    </row>
    <row r="788" spans="1:7" ht="45" x14ac:dyDescent="0.2">
      <c r="A788" s="204" t="s">
        <v>4150</v>
      </c>
      <c r="B788" s="204" t="s">
        <v>4151</v>
      </c>
      <c r="C788" s="218" t="s">
        <v>4152</v>
      </c>
      <c r="D788" s="204" t="s">
        <v>217</v>
      </c>
      <c r="E788" s="219">
        <v>100</v>
      </c>
      <c r="F788" s="220" t="s">
        <v>4153</v>
      </c>
      <c r="G788" s="220" t="s">
        <v>4154</v>
      </c>
    </row>
    <row r="789" spans="1:7" ht="45" x14ac:dyDescent="0.2">
      <c r="A789" s="204" t="s">
        <v>4155</v>
      </c>
      <c r="B789" s="204" t="s">
        <v>4156</v>
      </c>
      <c r="C789" s="218" t="s">
        <v>4157</v>
      </c>
      <c r="D789" s="204" t="s">
        <v>217</v>
      </c>
      <c r="E789" s="219">
        <v>100</v>
      </c>
      <c r="F789" s="220" t="s">
        <v>4158</v>
      </c>
      <c r="G789" s="220" t="s">
        <v>4159</v>
      </c>
    </row>
    <row r="790" spans="1:7" ht="45" x14ac:dyDescent="0.2">
      <c r="A790" s="204" t="s">
        <v>4160</v>
      </c>
      <c r="B790" s="204" t="s">
        <v>4161</v>
      </c>
      <c r="C790" s="218" t="s">
        <v>4162</v>
      </c>
      <c r="D790" s="204" t="s">
        <v>217</v>
      </c>
      <c r="E790" s="219">
        <v>100</v>
      </c>
      <c r="F790" s="220" t="s">
        <v>4163</v>
      </c>
      <c r="G790" s="220" t="s">
        <v>4164</v>
      </c>
    </row>
    <row r="791" spans="1:7" ht="22.5" x14ac:dyDescent="0.2">
      <c r="A791" s="204" t="s">
        <v>4165</v>
      </c>
      <c r="B791" s="204" t="s">
        <v>4166</v>
      </c>
      <c r="C791" s="218" t="s">
        <v>4167</v>
      </c>
      <c r="D791" s="204" t="s">
        <v>217</v>
      </c>
      <c r="E791" s="219">
        <v>200</v>
      </c>
      <c r="F791" s="220" t="s">
        <v>4168</v>
      </c>
      <c r="G791" s="220" t="s">
        <v>4169</v>
      </c>
    </row>
    <row r="792" spans="1:7" ht="22.5" x14ac:dyDescent="0.2">
      <c r="A792" s="204" t="s">
        <v>4170</v>
      </c>
      <c r="B792" s="204" t="s">
        <v>4171</v>
      </c>
      <c r="C792" s="218" t="s">
        <v>4172</v>
      </c>
      <c r="D792" s="204" t="s">
        <v>217</v>
      </c>
      <c r="E792" s="219">
        <v>100</v>
      </c>
      <c r="F792" s="220" t="s">
        <v>4173</v>
      </c>
      <c r="G792" s="220" t="s">
        <v>4174</v>
      </c>
    </row>
    <row r="793" spans="1:7" ht="45" x14ac:dyDescent="0.2">
      <c r="A793" s="204" t="s">
        <v>4175</v>
      </c>
      <c r="B793" s="204" t="s">
        <v>4176</v>
      </c>
      <c r="C793" s="218" t="s">
        <v>4177</v>
      </c>
      <c r="D793" s="204" t="s">
        <v>217</v>
      </c>
      <c r="E793" s="219">
        <v>500</v>
      </c>
      <c r="F793" s="220" t="s">
        <v>2522</v>
      </c>
      <c r="G793" s="220" t="s">
        <v>2523</v>
      </c>
    </row>
    <row r="794" spans="1:7" ht="45" x14ac:dyDescent="0.2">
      <c r="A794" s="204" t="s">
        <v>4178</v>
      </c>
      <c r="B794" s="204" t="s">
        <v>4179</v>
      </c>
      <c r="C794" s="218" t="s">
        <v>4180</v>
      </c>
      <c r="D794" s="204" t="s">
        <v>217</v>
      </c>
      <c r="E794" s="219">
        <v>50</v>
      </c>
      <c r="F794" s="220" t="s">
        <v>4181</v>
      </c>
      <c r="G794" s="220" t="s">
        <v>4182</v>
      </c>
    </row>
    <row r="795" spans="1:7" ht="56.25" x14ac:dyDescent="0.2">
      <c r="A795" s="204" t="s">
        <v>4183</v>
      </c>
      <c r="B795" s="204" t="s">
        <v>4184</v>
      </c>
      <c r="C795" s="218" t="s">
        <v>4185</v>
      </c>
      <c r="D795" s="204" t="s">
        <v>217</v>
      </c>
      <c r="E795" s="219">
        <v>12</v>
      </c>
      <c r="F795" s="220" t="s">
        <v>4186</v>
      </c>
      <c r="G795" s="220" t="s">
        <v>4187</v>
      </c>
    </row>
    <row r="796" spans="1:7" ht="56.25" x14ac:dyDescent="0.2">
      <c r="A796" s="204" t="s">
        <v>4188</v>
      </c>
      <c r="B796" s="204" t="s">
        <v>4189</v>
      </c>
      <c r="C796" s="218" t="s">
        <v>4190</v>
      </c>
      <c r="D796" s="204" t="s">
        <v>217</v>
      </c>
      <c r="E796" s="219">
        <v>20</v>
      </c>
      <c r="F796" s="220" t="s">
        <v>4191</v>
      </c>
      <c r="G796" s="220" t="s">
        <v>4192</v>
      </c>
    </row>
    <row r="797" spans="1:7" ht="45" x14ac:dyDescent="0.2">
      <c r="A797" s="204" t="s">
        <v>4193</v>
      </c>
      <c r="B797" s="204" t="s">
        <v>4194</v>
      </c>
      <c r="C797" s="218" t="s">
        <v>4195</v>
      </c>
      <c r="D797" s="204" t="s">
        <v>217</v>
      </c>
      <c r="E797" s="219">
        <v>10</v>
      </c>
      <c r="F797" s="220" t="s">
        <v>4196</v>
      </c>
      <c r="G797" s="220" t="s">
        <v>4197</v>
      </c>
    </row>
    <row r="798" spans="1:7" ht="22.5" x14ac:dyDescent="0.2">
      <c r="A798" s="204" t="s">
        <v>4198</v>
      </c>
      <c r="B798" s="204" t="s">
        <v>4199</v>
      </c>
      <c r="C798" s="218" t="s">
        <v>4200</v>
      </c>
      <c r="D798" s="204" t="s">
        <v>217</v>
      </c>
      <c r="E798" s="219">
        <v>20</v>
      </c>
      <c r="F798" s="220" t="s">
        <v>4201</v>
      </c>
      <c r="G798" s="220" t="s">
        <v>4202</v>
      </c>
    </row>
    <row r="799" spans="1:7" ht="33.75" x14ac:dyDescent="0.2">
      <c r="A799" s="204" t="s">
        <v>4203</v>
      </c>
      <c r="B799" s="204" t="s">
        <v>4204</v>
      </c>
      <c r="C799" s="218" t="s">
        <v>4205</v>
      </c>
      <c r="D799" s="204" t="s">
        <v>217</v>
      </c>
      <c r="E799" s="219">
        <v>30</v>
      </c>
      <c r="F799" s="220" t="s">
        <v>4206</v>
      </c>
      <c r="G799" s="220" t="s">
        <v>4207</v>
      </c>
    </row>
    <row r="800" spans="1:7" ht="33.75" x14ac:dyDescent="0.2">
      <c r="A800" s="204" t="s">
        <v>4208</v>
      </c>
      <c r="B800" s="204" t="s">
        <v>4209</v>
      </c>
      <c r="C800" s="218" t="s">
        <v>4210</v>
      </c>
      <c r="D800" s="204" t="s">
        <v>217</v>
      </c>
      <c r="E800" s="219">
        <v>100</v>
      </c>
      <c r="F800" s="220" t="s">
        <v>4211</v>
      </c>
      <c r="G800" s="220" t="s">
        <v>4212</v>
      </c>
    </row>
    <row r="801" spans="1:7" ht="33.75" x14ac:dyDescent="0.2">
      <c r="A801" s="204" t="s">
        <v>4213</v>
      </c>
      <c r="B801" s="204" t="s">
        <v>4214</v>
      </c>
      <c r="C801" s="218" t="s">
        <v>4215</v>
      </c>
      <c r="D801" s="204" t="s">
        <v>217</v>
      </c>
      <c r="E801" s="219">
        <v>20</v>
      </c>
      <c r="F801" s="220" t="s">
        <v>4216</v>
      </c>
      <c r="G801" s="220" t="s">
        <v>4217</v>
      </c>
    </row>
    <row r="802" spans="1:7" ht="22.5" x14ac:dyDescent="0.2">
      <c r="A802" s="204" t="s">
        <v>4218</v>
      </c>
      <c r="B802" s="204" t="s">
        <v>4219</v>
      </c>
      <c r="C802" s="218" t="s">
        <v>4220</v>
      </c>
      <c r="D802" s="204" t="s">
        <v>217</v>
      </c>
      <c r="E802" s="219">
        <v>20</v>
      </c>
      <c r="F802" s="220" t="s">
        <v>4221</v>
      </c>
      <c r="G802" s="220" t="s">
        <v>4222</v>
      </c>
    </row>
    <row r="803" spans="1:7" ht="22.5" x14ac:dyDescent="0.2">
      <c r="A803" s="204" t="s">
        <v>4223</v>
      </c>
      <c r="B803" s="204" t="s">
        <v>4224</v>
      </c>
      <c r="C803" s="218" t="s">
        <v>4225</v>
      </c>
      <c r="D803" s="204" t="s">
        <v>217</v>
      </c>
      <c r="E803" s="219">
        <v>20</v>
      </c>
      <c r="F803" s="220" t="s">
        <v>4226</v>
      </c>
      <c r="G803" s="220" t="s">
        <v>4227</v>
      </c>
    </row>
    <row r="804" spans="1:7" ht="22.5" x14ac:dyDescent="0.2">
      <c r="A804" s="204" t="s">
        <v>4228</v>
      </c>
      <c r="B804" s="204" t="s">
        <v>4229</v>
      </c>
      <c r="C804" s="218" t="s">
        <v>4230</v>
      </c>
      <c r="D804" s="204" t="s">
        <v>466</v>
      </c>
      <c r="E804" s="219">
        <v>50</v>
      </c>
      <c r="F804" s="220" t="s">
        <v>4231</v>
      </c>
      <c r="G804" s="220" t="s">
        <v>4232</v>
      </c>
    </row>
    <row r="805" spans="1:7" ht="22.5" x14ac:dyDescent="0.2">
      <c r="A805" s="204" t="s">
        <v>4233</v>
      </c>
      <c r="B805" s="204" t="s">
        <v>4234</v>
      </c>
      <c r="C805" s="218" t="s">
        <v>4235</v>
      </c>
      <c r="D805" s="204" t="s">
        <v>217</v>
      </c>
      <c r="E805" s="219">
        <v>50</v>
      </c>
      <c r="F805" s="220" t="s">
        <v>4236</v>
      </c>
      <c r="G805" s="220" t="s">
        <v>4237</v>
      </c>
    </row>
    <row r="806" spans="1:7" ht="33.75" x14ac:dyDescent="0.2">
      <c r="A806" s="204" t="s">
        <v>4238</v>
      </c>
      <c r="B806" s="204" t="s">
        <v>4239</v>
      </c>
      <c r="C806" s="218" t="s">
        <v>4240</v>
      </c>
      <c r="D806" s="204" t="s">
        <v>217</v>
      </c>
      <c r="E806" s="219">
        <v>20</v>
      </c>
      <c r="F806" s="220" t="s">
        <v>4241</v>
      </c>
      <c r="G806" s="220" t="s">
        <v>4242</v>
      </c>
    </row>
    <row r="807" spans="1:7" ht="22.5" x14ac:dyDescent="0.2">
      <c r="A807" s="204" t="s">
        <v>4243</v>
      </c>
      <c r="B807" s="204" t="s">
        <v>4244</v>
      </c>
      <c r="C807" s="218" t="s">
        <v>4245</v>
      </c>
      <c r="D807" s="204" t="s">
        <v>217</v>
      </c>
      <c r="E807" s="219">
        <v>20</v>
      </c>
      <c r="F807" s="220" t="s">
        <v>4246</v>
      </c>
      <c r="G807" s="220" t="s">
        <v>4247</v>
      </c>
    </row>
    <row r="808" spans="1:7" ht="22.5" x14ac:dyDescent="0.2">
      <c r="A808" s="204" t="s">
        <v>4248</v>
      </c>
      <c r="B808" s="204" t="s">
        <v>4249</v>
      </c>
      <c r="C808" s="218" t="s">
        <v>4250</v>
      </c>
      <c r="D808" s="204" t="s">
        <v>217</v>
      </c>
      <c r="E808" s="219">
        <v>20</v>
      </c>
      <c r="F808" s="220" t="s">
        <v>4251</v>
      </c>
      <c r="G808" s="220" t="s">
        <v>4252</v>
      </c>
    </row>
    <row r="809" spans="1:7" ht="67.5" x14ac:dyDescent="0.2">
      <c r="A809" s="204" t="s">
        <v>4253</v>
      </c>
      <c r="B809" s="204" t="s">
        <v>4254</v>
      </c>
      <c r="C809" s="218" t="s">
        <v>4255</v>
      </c>
      <c r="D809" s="204" t="s">
        <v>217</v>
      </c>
      <c r="E809" s="219">
        <v>20</v>
      </c>
      <c r="F809" s="220" t="s">
        <v>4256</v>
      </c>
      <c r="G809" s="220" t="s">
        <v>4257</v>
      </c>
    </row>
    <row r="810" spans="1:7" ht="22.5" x14ac:dyDescent="0.2">
      <c r="A810" s="204" t="s">
        <v>4258</v>
      </c>
      <c r="B810" s="204" t="s">
        <v>4259</v>
      </c>
      <c r="C810" s="218" t="s">
        <v>4260</v>
      </c>
      <c r="D810" s="204" t="s">
        <v>217</v>
      </c>
      <c r="E810" s="219">
        <v>30</v>
      </c>
      <c r="F810" s="220" t="s">
        <v>4261</v>
      </c>
      <c r="G810" s="220" t="s">
        <v>4262</v>
      </c>
    </row>
    <row r="811" spans="1:7" ht="33.75" x14ac:dyDescent="0.2">
      <c r="A811" s="204" t="s">
        <v>4263</v>
      </c>
      <c r="B811" s="204" t="s">
        <v>4264</v>
      </c>
      <c r="C811" s="218" t="s">
        <v>4265</v>
      </c>
      <c r="D811" s="204" t="s">
        <v>217</v>
      </c>
      <c r="E811" s="219">
        <v>40</v>
      </c>
      <c r="F811" s="220" t="s">
        <v>4266</v>
      </c>
      <c r="G811" s="220" t="s">
        <v>4267</v>
      </c>
    </row>
    <row r="812" spans="1:7" ht="78.75" x14ac:dyDescent="0.2">
      <c r="A812" s="204" t="s">
        <v>4268</v>
      </c>
      <c r="B812" s="204" t="s">
        <v>4269</v>
      </c>
      <c r="C812" s="218" t="s">
        <v>4270</v>
      </c>
      <c r="D812" s="204" t="s">
        <v>217</v>
      </c>
      <c r="E812" s="219">
        <v>100</v>
      </c>
      <c r="F812" s="220" t="s">
        <v>4271</v>
      </c>
      <c r="G812" s="220" t="s">
        <v>4272</v>
      </c>
    </row>
    <row r="813" spans="1:7" ht="90" x14ac:dyDescent="0.2">
      <c r="A813" s="204" t="s">
        <v>4273</v>
      </c>
      <c r="B813" s="204" t="s">
        <v>4274</v>
      </c>
      <c r="C813" s="222" t="s">
        <v>4275</v>
      </c>
      <c r="D813" s="204" t="s">
        <v>217</v>
      </c>
      <c r="E813" s="219">
        <v>30</v>
      </c>
      <c r="F813" s="220" t="s">
        <v>4276</v>
      </c>
      <c r="G813" s="220" t="s">
        <v>4277</v>
      </c>
    </row>
    <row r="814" spans="1:7" ht="78.75" x14ac:dyDescent="0.2">
      <c r="A814" s="204" t="s">
        <v>4278</v>
      </c>
      <c r="B814" s="204" t="s">
        <v>4279</v>
      </c>
      <c r="C814" s="218" t="s">
        <v>4280</v>
      </c>
      <c r="D814" s="204" t="s">
        <v>217</v>
      </c>
      <c r="E814" s="219">
        <v>100</v>
      </c>
      <c r="F814" s="220" t="s">
        <v>4281</v>
      </c>
      <c r="G814" s="220" t="s">
        <v>4282</v>
      </c>
    </row>
    <row r="815" spans="1:7" ht="90" x14ac:dyDescent="0.2">
      <c r="A815" s="204" t="s">
        <v>4283</v>
      </c>
      <c r="B815" s="204" t="s">
        <v>4284</v>
      </c>
      <c r="C815" s="222" t="s">
        <v>4285</v>
      </c>
      <c r="D815" s="204" t="s">
        <v>217</v>
      </c>
      <c r="E815" s="219">
        <v>30</v>
      </c>
      <c r="F815" s="220" t="s">
        <v>4286</v>
      </c>
      <c r="G815" s="220" t="s">
        <v>4287</v>
      </c>
    </row>
    <row r="816" spans="1:7" ht="78.75" x14ac:dyDescent="0.2">
      <c r="A816" s="204" t="s">
        <v>4288</v>
      </c>
      <c r="B816" s="204" t="s">
        <v>4289</v>
      </c>
      <c r="C816" s="218" t="s">
        <v>4290</v>
      </c>
      <c r="D816" s="204" t="s">
        <v>217</v>
      </c>
      <c r="E816" s="219">
        <v>100</v>
      </c>
      <c r="F816" s="220" t="s">
        <v>4291</v>
      </c>
      <c r="G816" s="220" t="s">
        <v>4292</v>
      </c>
    </row>
    <row r="817" spans="1:7" ht="90" x14ac:dyDescent="0.2">
      <c r="A817" s="204" t="s">
        <v>4293</v>
      </c>
      <c r="B817" s="204" t="s">
        <v>4294</v>
      </c>
      <c r="C817" s="222" t="s">
        <v>4295</v>
      </c>
      <c r="D817" s="204" t="s">
        <v>217</v>
      </c>
      <c r="E817" s="219">
        <v>30</v>
      </c>
      <c r="F817" s="220" t="s">
        <v>4296</v>
      </c>
      <c r="G817" s="220" t="s">
        <v>4297</v>
      </c>
    </row>
    <row r="818" spans="1:7" ht="45" x14ac:dyDescent="0.2">
      <c r="A818" s="204" t="s">
        <v>4298</v>
      </c>
      <c r="B818" s="204" t="s">
        <v>4299</v>
      </c>
      <c r="C818" s="218" t="s">
        <v>4300</v>
      </c>
      <c r="D818" s="204" t="s">
        <v>217</v>
      </c>
      <c r="E818" s="219">
        <v>100</v>
      </c>
      <c r="F818" s="220" t="s">
        <v>4301</v>
      </c>
      <c r="G818" s="220" t="s">
        <v>4302</v>
      </c>
    </row>
    <row r="819" spans="1:7" ht="33.75" x14ac:dyDescent="0.2">
      <c r="A819" s="204" t="s">
        <v>4303</v>
      </c>
      <c r="B819" s="204" t="s">
        <v>4304</v>
      </c>
      <c r="C819" s="218" t="s">
        <v>4305</v>
      </c>
      <c r="D819" s="204" t="s">
        <v>217</v>
      </c>
      <c r="E819" s="219">
        <v>100</v>
      </c>
      <c r="F819" s="220" t="s">
        <v>4306</v>
      </c>
      <c r="G819" s="220" t="s">
        <v>4307</v>
      </c>
    </row>
    <row r="820" spans="1:7" ht="33.75" x14ac:dyDescent="0.2">
      <c r="A820" s="204" t="s">
        <v>4308</v>
      </c>
      <c r="B820" s="204" t="s">
        <v>4309</v>
      </c>
      <c r="C820" s="218" t="s">
        <v>4310</v>
      </c>
      <c r="D820" s="204" t="s">
        <v>217</v>
      </c>
      <c r="E820" s="219">
        <v>200</v>
      </c>
      <c r="F820" s="220" t="s">
        <v>4311</v>
      </c>
      <c r="G820" s="220" t="s">
        <v>4312</v>
      </c>
    </row>
    <row r="821" spans="1:7" ht="33.75" x14ac:dyDescent="0.2">
      <c r="A821" s="204" t="s">
        <v>4313</v>
      </c>
      <c r="B821" s="204" t="s">
        <v>4314</v>
      </c>
      <c r="C821" s="218" t="s">
        <v>4315</v>
      </c>
      <c r="D821" s="204" t="s">
        <v>217</v>
      </c>
      <c r="E821" s="219">
        <v>200</v>
      </c>
      <c r="F821" s="220" t="s">
        <v>4316</v>
      </c>
      <c r="G821" s="220" t="s">
        <v>4317</v>
      </c>
    </row>
    <row r="822" spans="1:7" ht="33.75" x14ac:dyDescent="0.2">
      <c r="A822" s="204" t="s">
        <v>4318</v>
      </c>
      <c r="B822" s="204" t="s">
        <v>4319</v>
      </c>
      <c r="C822" s="218" t="s">
        <v>4320</v>
      </c>
      <c r="D822" s="204" t="s">
        <v>217</v>
      </c>
      <c r="E822" s="219">
        <v>200</v>
      </c>
      <c r="F822" s="220" t="s">
        <v>4321</v>
      </c>
      <c r="G822" s="220" t="s">
        <v>4322</v>
      </c>
    </row>
    <row r="823" spans="1:7" ht="33.75" x14ac:dyDescent="0.2">
      <c r="A823" s="204" t="s">
        <v>4323</v>
      </c>
      <c r="B823" s="204" t="s">
        <v>4324</v>
      </c>
      <c r="C823" s="218" t="s">
        <v>4325</v>
      </c>
      <c r="D823" s="204" t="s">
        <v>217</v>
      </c>
      <c r="E823" s="219">
        <v>200</v>
      </c>
      <c r="F823" s="220" t="s">
        <v>4326</v>
      </c>
      <c r="G823" s="220" t="s">
        <v>4327</v>
      </c>
    </row>
    <row r="824" spans="1:7" ht="33.75" x14ac:dyDescent="0.2">
      <c r="A824" s="204" t="s">
        <v>4328</v>
      </c>
      <c r="B824" s="204" t="s">
        <v>4329</v>
      </c>
      <c r="C824" s="218" t="s">
        <v>4330</v>
      </c>
      <c r="D824" s="204" t="s">
        <v>217</v>
      </c>
      <c r="E824" s="219">
        <v>200</v>
      </c>
      <c r="F824" s="220" t="s">
        <v>4331</v>
      </c>
      <c r="G824" s="220" t="s">
        <v>4332</v>
      </c>
    </row>
    <row r="825" spans="1:7" ht="33.75" x14ac:dyDescent="0.2">
      <c r="A825" s="204" t="s">
        <v>4333</v>
      </c>
      <c r="B825" s="204" t="s">
        <v>4334</v>
      </c>
      <c r="C825" s="218" t="s">
        <v>4335</v>
      </c>
      <c r="D825" s="204" t="s">
        <v>217</v>
      </c>
      <c r="E825" s="219">
        <v>50</v>
      </c>
      <c r="F825" s="220" t="s">
        <v>4336</v>
      </c>
      <c r="G825" s="220" t="s">
        <v>4337</v>
      </c>
    </row>
    <row r="826" spans="1:7" ht="33.75" x14ac:dyDescent="0.2">
      <c r="A826" s="204" t="s">
        <v>4338</v>
      </c>
      <c r="B826" s="204" t="s">
        <v>4339</v>
      </c>
      <c r="C826" s="218" t="s">
        <v>4340</v>
      </c>
      <c r="D826" s="204" t="s">
        <v>217</v>
      </c>
      <c r="E826" s="219">
        <v>50</v>
      </c>
      <c r="F826" s="220" t="s">
        <v>4341</v>
      </c>
      <c r="G826" s="220" t="s">
        <v>4342</v>
      </c>
    </row>
    <row r="827" spans="1:7" ht="56.25" x14ac:dyDescent="0.2">
      <c r="A827" s="204" t="s">
        <v>4343</v>
      </c>
      <c r="B827" s="204" t="s">
        <v>4344</v>
      </c>
      <c r="C827" s="218" t="s">
        <v>4345</v>
      </c>
      <c r="D827" s="204" t="s">
        <v>217</v>
      </c>
      <c r="E827" s="219">
        <v>10</v>
      </c>
      <c r="F827" s="220" t="s">
        <v>4346</v>
      </c>
      <c r="G827" s="220" t="s">
        <v>4347</v>
      </c>
    </row>
    <row r="828" spans="1:7" ht="56.25" x14ac:dyDescent="0.2">
      <c r="A828" s="204" t="s">
        <v>4348</v>
      </c>
      <c r="B828" s="204" t="s">
        <v>4349</v>
      </c>
      <c r="C828" s="218" t="s">
        <v>4350</v>
      </c>
      <c r="D828" s="204" t="s">
        <v>217</v>
      </c>
      <c r="E828" s="219">
        <v>10</v>
      </c>
      <c r="F828" s="220" t="s">
        <v>4351</v>
      </c>
      <c r="G828" s="220" t="s">
        <v>4352</v>
      </c>
    </row>
    <row r="829" spans="1:7" ht="56.25" x14ac:dyDescent="0.2">
      <c r="A829" s="204" t="s">
        <v>4353</v>
      </c>
      <c r="B829" s="204" t="s">
        <v>4354</v>
      </c>
      <c r="C829" s="218" t="s">
        <v>4355</v>
      </c>
      <c r="D829" s="204" t="s">
        <v>217</v>
      </c>
      <c r="E829" s="219">
        <v>10</v>
      </c>
      <c r="F829" s="220" t="s">
        <v>4356</v>
      </c>
      <c r="G829" s="220" t="s">
        <v>4357</v>
      </c>
    </row>
    <row r="830" spans="1:7" ht="56.25" x14ac:dyDescent="0.2">
      <c r="A830" s="204" t="s">
        <v>4358</v>
      </c>
      <c r="B830" s="204" t="s">
        <v>4359</v>
      </c>
      <c r="C830" s="218" t="s">
        <v>4360</v>
      </c>
      <c r="D830" s="204" t="s">
        <v>217</v>
      </c>
      <c r="E830" s="219">
        <v>10</v>
      </c>
      <c r="F830" s="220" t="s">
        <v>4361</v>
      </c>
      <c r="G830" s="220" t="s">
        <v>4362</v>
      </c>
    </row>
    <row r="831" spans="1:7" ht="45" x14ac:dyDescent="0.2">
      <c r="A831" s="204" t="s">
        <v>4363</v>
      </c>
      <c r="B831" s="204" t="s">
        <v>4364</v>
      </c>
      <c r="C831" s="218" t="s">
        <v>4365</v>
      </c>
      <c r="D831" s="204" t="s">
        <v>217</v>
      </c>
      <c r="E831" s="219">
        <v>50</v>
      </c>
      <c r="F831" s="220" t="s">
        <v>4366</v>
      </c>
      <c r="G831" s="220" t="s">
        <v>4367</v>
      </c>
    </row>
    <row r="832" spans="1:7" ht="45" x14ac:dyDescent="0.2">
      <c r="A832" s="204" t="s">
        <v>4368</v>
      </c>
      <c r="B832" s="204" t="s">
        <v>4369</v>
      </c>
      <c r="C832" s="218" t="s">
        <v>4370</v>
      </c>
      <c r="D832" s="204" t="s">
        <v>217</v>
      </c>
      <c r="E832" s="219">
        <v>50</v>
      </c>
      <c r="F832" s="220" t="s">
        <v>4371</v>
      </c>
      <c r="G832" s="220" t="s">
        <v>4372</v>
      </c>
    </row>
    <row r="833" spans="1:7" ht="45" x14ac:dyDescent="0.2">
      <c r="A833" s="204" t="s">
        <v>4373</v>
      </c>
      <c r="B833" s="204" t="s">
        <v>4374</v>
      </c>
      <c r="C833" s="218" t="s">
        <v>4375</v>
      </c>
      <c r="D833" s="204" t="s">
        <v>217</v>
      </c>
      <c r="E833" s="219">
        <v>50</v>
      </c>
      <c r="F833" s="220" t="s">
        <v>4376</v>
      </c>
      <c r="G833" s="220" t="s">
        <v>4377</v>
      </c>
    </row>
    <row r="834" spans="1:7" ht="45" x14ac:dyDescent="0.2">
      <c r="A834" s="204" t="s">
        <v>4378</v>
      </c>
      <c r="B834" s="204" t="s">
        <v>4379</v>
      </c>
      <c r="C834" s="218" t="s">
        <v>4380</v>
      </c>
      <c r="D834" s="204" t="s">
        <v>217</v>
      </c>
      <c r="E834" s="219">
        <v>100</v>
      </c>
      <c r="F834" s="220" t="s">
        <v>4381</v>
      </c>
      <c r="G834" s="220" t="s">
        <v>4382</v>
      </c>
    </row>
    <row r="835" spans="1:7" ht="45" x14ac:dyDescent="0.2">
      <c r="A835" s="204" t="s">
        <v>4383</v>
      </c>
      <c r="B835" s="204" t="s">
        <v>4384</v>
      </c>
      <c r="C835" s="218" t="s">
        <v>4385</v>
      </c>
      <c r="D835" s="204" t="s">
        <v>217</v>
      </c>
      <c r="E835" s="219">
        <v>100</v>
      </c>
      <c r="F835" s="220" t="s">
        <v>4386</v>
      </c>
      <c r="G835" s="220" t="s">
        <v>4387</v>
      </c>
    </row>
    <row r="836" spans="1:7" ht="45" x14ac:dyDescent="0.2">
      <c r="A836" s="204" t="s">
        <v>4388</v>
      </c>
      <c r="B836" s="204" t="s">
        <v>4389</v>
      </c>
      <c r="C836" s="218" t="s">
        <v>4390</v>
      </c>
      <c r="D836" s="204" t="s">
        <v>217</v>
      </c>
      <c r="E836" s="219">
        <v>100</v>
      </c>
      <c r="F836" s="220" t="s">
        <v>4391</v>
      </c>
      <c r="G836" s="220" t="s">
        <v>4392</v>
      </c>
    </row>
    <row r="837" spans="1:7" ht="45" x14ac:dyDescent="0.2">
      <c r="A837" s="204" t="s">
        <v>4393</v>
      </c>
      <c r="B837" s="204" t="s">
        <v>4394</v>
      </c>
      <c r="C837" s="218" t="s">
        <v>4395</v>
      </c>
      <c r="D837" s="204" t="s">
        <v>217</v>
      </c>
      <c r="E837" s="219">
        <v>100</v>
      </c>
      <c r="F837" s="220" t="s">
        <v>4396</v>
      </c>
      <c r="G837" s="220" t="s">
        <v>4397</v>
      </c>
    </row>
    <row r="838" spans="1:7" ht="22.5" x14ac:dyDescent="0.2">
      <c r="A838" s="204" t="s">
        <v>4398</v>
      </c>
      <c r="B838" s="204" t="s">
        <v>4399</v>
      </c>
      <c r="C838" s="218" t="s">
        <v>4400</v>
      </c>
      <c r="D838" s="204" t="s">
        <v>217</v>
      </c>
      <c r="E838" s="219">
        <v>600</v>
      </c>
      <c r="F838" s="220" t="s">
        <v>4401</v>
      </c>
      <c r="G838" s="220" t="s">
        <v>4402</v>
      </c>
    </row>
    <row r="839" spans="1:7" ht="33.75" x14ac:dyDescent="0.2">
      <c r="A839" s="204" t="s">
        <v>4403</v>
      </c>
      <c r="B839" s="204" t="s">
        <v>4404</v>
      </c>
      <c r="C839" s="218" t="s">
        <v>4405</v>
      </c>
      <c r="D839" s="204" t="s">
        <v>217</v>
      </c>
      <c r="E839" s="219">
        <v>30</v>
      </c>
      <c r="F839" s="220" t="s">
        <v>4406</v>
      </c>
      <c r="G839" s="220" t="s">
        <v>4407</v>
      </c>
    </row>
    <row r="840" spans="1:7" ht="22.5" x14ac:dyDescent="0.2">
      <c r="A840" s="204" t="s">
        <v>4408</v>
      </c>
      <c r="B840" s="204" t="s">
        <v>4409</v>
      </c>
      <c r="C840" s="218" t="s">
        <v>4410</v>
      </c>
      <c r="D840" s="204" t="s">
        <v>217</v>
      </c>
      <c r="E840" s="219">
        <v>100</v>
      </c>
      <c r="F840" s="220" t="s">
        <v>4411</v>
      </c>
      <c r="G840" s="220" t="s">
        <v>4412</v>
      </c>
    </row>
    <row r="841" spans="1:7" ht="45" x14ac:dyDescent="0.2">
      <c r="A841" s="204" t="s">
        <v>4413</v>
      </c>
      <c r="B841" s="204" t="s">
        <v>4414</v>
      </c>
      <c r="C841" s="218" t="s">
        <v>4415</v>
      </c>
      <c r="D841" s="204" t="s">
        <v>217</v>
      </c>
      <c r="E841" s="219">
        <v>200</v>
      </c>
      <c r="F841" s="220" t="s">
        <v>4416</v>
      </c>
      <c r="G841" s="220" t="s">
        <v>4417</v>
      </c>
    </row>
    <row r="842" spans="1:7" ht="45" x14ac:dyDescent="0.2">
      <c r="A842" s="204" t="s">
        <v>4418</v>
      </c>
      <c r="B842" s="204" t="s">
        <v>4419</v>
      </c>
      <c r="C842" s="218" t="s">
        <v>4420</v>
      </c>
      <c r="D842" s="204" t="s">
        <v>217</v>
      </c>
      <c r="E842" s="219">
        <v>50</v>
      </c>
      <c r="F842" s="220" t="s">
        <v>4421</v>
      </c>
      <c r="G842" s="220" t="s">
        <v>4422</v>
      </c>
    </row>
    <row r="843" spans="1:7" ht="45" x14ac:dyDescent="0.2">
      <c r="A843" s="204" t="s">
        <v>4423</v>
      </c>
      <c r="B843" s="204" t="s">
        <v>4424</v>
      </c>
      <c r="C843" s="218" t="s">
        <v>4425</v>
      </c>
      <c r="D843" s="204" t="s">
        <v>217</v>
      </c>
      <c r="E843" s="219">
        <v>30</v>
      </c>
      <c r="F843" s="220" t="s">
        <v>4426</v>
      </c>
      <c r="G843" s="220" t="s">
        <v>4427</v>
      </c>
    </row>
    <row r="844" spans="1:7" ht="33.75" x14ac:dyDescent="0.2">
      <c r="A844" s="204" t="s">
        <v>4428</v>
      </c>
      <c r="B844" s="204" t="s">
        <v>4429</v>
      </c>
      <c r="C844" s="218" t="s">
        <v>4430</v>
      </c>
      <c r="D844" s="204" t="s">
        <v>217</v>
      </c>
      <c r="E844" s="219">
        <v>200</v>
      </c>
      <c r="F844" s="220" t="s">
        <v>4431</v>
      </c>
      <c r="G844" s="220" t="s">
        <v>4432</v>
      </c>
    </row>
    <row r="845" spans="1:7" ht="22.5" x14ac:dyDescent="0.2">
      <c r="A845" s="204" t="s">
        <v>4433</v>
      </c>
      <c r="B845" s="204" t="s">
        <v>4434</v>
      </c>
      <c r="C845" s="218" t="s">
        <v>4435</v>
      </c>
      <c r="D845" s="204" t="s">
        <v>217</v>
      </c>
      <c r="E845" s="219">
        <v>30</v>
      </c>
      <c r="F845" s="220" t="s">
        <v>4436</v>
      </c>
      <c r="G845" s="220" t="s">
        <v>4437</v>
      </c>
    </row>
    <row r="846" spans="1:7" ht="33.75" x14ac:dyDescent="0.2">
      <c r="A846" s="204" t="s">
        <v>4438</v>
      </c>
      <c r="B846" s="204" t="s">
        <v>4439</v>
      </c>
      <c r="C846" s="218" t="s">
        <v>4440</v>
      </c>
      <c r="D846" s="204" t="s">
        <v>217</v>
      </c>
      <c r="E846" s="219">
        <v>30</v>
      </c>
      <c r="F846" s="220" t="s">
        <v>4441</v>
      </c>
      <c r="G846" s="220" t="s">
        <v>4442</v>
      </c>
    </row>
    <row r="847" spans="1:7" ht="67.5" x14ac:dyDescent="0.2">
      <c r="A847" s="204" t="s">
        <v>4443</v>
      </c>
      <c r="B847" s="204" t="s">
        <v>4444</v>
      </c>
      <c r="C847" s="218" t="s">
        <v>4445</v>
      </c>
      <c r="D847" s="204" t="s">
        <v>217</v>
      </c>
      <c r="E847" s="219">
        <v>20</v>
      </c>
      <c r="F847" s="220" t="s">
        <v>4446</v>
      </c>
      <c r="G847" s="220" t="s">
        <v>4447</v>
      </c>
    </row>
    <row r="848" spans="1:7" ht="67.5" x14ac:dyDescent="0.2">
      <c r="A848" s="204" t="s">
        <v>4448</v>
      </c>
      <c r="B848" s="204" t="s">
        <v>4449</v>
      </c>
      <c r="C848" s="218" t="s">
        <v>4450</v>
      </c>
      <c r="D848" s="204" t="s">
        <v>217</v>
      </c>
      <c r="E848" s="219">
        <v>15</v>
      </c>
      <c r="F848" s="220" t="s">
        <v>4451</v>
      </c>
      <c r="G848" s="220" t="s">
        <v>4452</v>
      </c>
    </row>
    <row r="849" spans="1:7" ht="78.75" x14ac:dyDescent="0.2">
      <c r="A849" s="204" t="s">
        <v>4453</v>
      </c>
      <c r="B849" s="204" t="s">
        <v>4454</v>
      </c>
      <c r="C849" s="218" t="s">
        <v>4455</v>
      </c>
      <c r="D849" s="204" t="s">
        <v>217</v>
      </c>
      <c r="E849" s="219">
        <v>15</v>
      </c>
      <c r="F849" s="220" t="s">
        <v>4456</v>
      </c>
      <c r="G849" s="220" t="s">
        <v>4457</v>
      </c>
    </row>
    <row r="850" spans="1:7" ht="78.75" x14ac:dyDescent="0.2">
      <c r="A850" s="204" t="s">
        <v>4458</v>
      </c>
      <c r="B850" s="204" t="s">
        <v>4459</v>
      </c>
      <c r="C850" s="222" t="s">
        <v>4460</v>
      </c>
      <c r="D850" s="204" t="s">
        <v>217</v>
      </c>
      <c r="E850" s="219">
        <v>15</v>
      </c>
      <c r="F850" s="220" t="s">
        <v>4461</v>
      </c>
      <c r="G850" s="220" t="s">
        <v>4462</v>
      </c>
    </row>
    <row r="851" spans="1:7" ht="78.75" x14ac:dyDescent="0.2">
      <c r="A851" s="204" t="s">
        <v>4463</v>
      </c>
      <c r="B851" s="204" t="s">
        <v>4464</v>
      </c>
      <c r="C851" s="218" t="s">
        <v>4465</v>
      </c>
      <c r="D851" s="204" t="s">
        <v>217</v>
      </c>
      <c r="E851" s="219">
        <v>15</v>
      </c>
      <c r="F851" s="220" t="s">
        <v>4466</v>
      </c>
      <c r="G851" s="220" t="s">
        <v>4467</v>
      </c>
    </row>
    <row r="852" spans="1:7" ht="33.75" x14ac:dyDescent="0.2">
      <c r="A852" s="204" t="s">
        <v>4468</v>
      </c>
      <c r="B852" s="204" t="s">
        <v>4469</v>
      </c>
      <c r="C852" s="218" t="s">
        <v>4470</v>
      </c>
      <c r="D852" s="204" t="s">
        <v>217</v>
      </c>
      <c r="E852" s="219">
        <v>20</v>
      </c>
      <c r="F852" s="220" t="s">
        <v>4471</v>
      </c>
      <c r="G852" s="220" t="s">
        <v>4472</v>
      </c>
    </row>
    <row r="853" spans="1:7" ht="33.75" x14ac:dyDescent="0.2">
      <c r="A853" s="204" t="s">
        <v>4473</v>
      </c>
      <c r="B853" s="204" t="s">
        <v>4474</v>
      </c>
      <c r="C853" s="218" t="s">
        <v>4475</v>
      </c>
      <c r="D853" s="204" t="s">
        <v>217</v>
      </c>
      <c r="E853" s="219">
        <v>10</v>
      </c>
      <c r="F853" s="220" t="s">
        <v>4476</v>
      </c>
      <c r="G853" s="220" t="s">
        <v>4477</v>
      </c>
    </row>
    <row r="854" spans="1:7" ht="33.75" x14ac:dyDescent="0.2">
      <c r="A854" s="204" t="s">
        <v>4478</v>
      </c>
      <c r="B854" s="204" t="s">
        <v>4479</v>
      </c>
      <c r="C854" s="218" t="s">
        <v>4480</v>
      </c>
      <c r="D854" s="204" t="s">
        <v>217</v>
      </c>
      <c r="E854" s="219">
        <v>10</v>
      </c>
      <c r="F854" s="220" t="s">
        <v>4481</v>
      </c>
      <c r="G854" s="220" t="s">
        <v>4482</v>
      </c>
    </row>
    <row r="855" spans="1:7" ht="33.75" x14ac:dyDescent="0.2">
      <c r="A855" s="204" t="s">
        <v>4483</v>
      </c>
      <c r="B855" s="204" t="s">
        <v>4484</v>
      </c>
      <c r="C855" s="218" t="s">
        <v>4485</v>
      </c>
      <c r="D855" s="204" t="s">
        <v>217</v>
      </c>
      <c r="E855" s="219">
        <v>10</v>
      </c>
      <c r="F855" s="220" t="s">
        <v>4486</v>
      </c>
      <c r="G855" s="220" t="s">
        <v>4487</v>
      </c>
    </row>
    <row r="856" spans="1:7" ht="22.5" x14ac:dyDescent="0.2">
      <c r="A856" s="204" t="s">
        <v>4488</v>
      </c>
      <c r="B856" s="204" t="s">
        <v>4489</v>
      </c>
      <c r="C856" s="218" t="s">
        <v>4490</v>
      </c>
      <c r="D856" s="204" t="s">
        <v>217</v>
      </c>
      <c r="E856" s="219">
        <v>60</v>
      </c>
      <c r="F856" s="220" t="s">
        <v>4491</v>
      </c>
      <c r="G856" s="220" t="s">
        <v>4492</v>
      </c>
    </row>
    <row r="857" spans="1:7" ht="45" x14ac:dyDescent="0.2">
      <c r="A857" s="204" t="s">
        <v>4493</v>
      </c>
      <c r="B857" s="204" t="s">
        <v>4494</v>
      </c>
      <c r="C857" s="218" t="s">
        <v>4495</v>
      </c>
      <c r="D857" s="204" t="s">
        <v>217</v>
      </c>
      <c r="E857" s="219">
        <v>50</v>
      </c>
      <c r="F857" s="220" t="s">
        <v>4496</v>
      </c>
      <c r="G857" s="220" t="s">
        <v>4497</v>
      </c>
    </row>
    <row r="858" spans="1:7" ht="45" x14ac:dyDescent="0.2">
      <c r="A858" s="204" t="s">
        <v>4498</v>
      </c>
      <c r="B858" s="204" t="s">
        <v>4499</v>
      </c>
      <c r="C858" s="218" t="s">
        <v>4500</v>
      </c>
      <c r="D858" s="204" t="s">
        <v>217</v>
      </c>
      <c r="E858" s="219">
        <v>15</v>
      </c>
      <c r="F858" s="220" t="s">
        <v>4501</v>
      </c>
      <c r="G858" s="220" t="s">
        <v>4502</v>
      </c>
    </row>
    <row r="859" spans="1:7" ht="33.75" x14ac:dyDescent="0.2">
      <c r="A859" s="204" t="s">
        <v>4503</v>
      </c>
      <c r="B859" s="204" t="s">
        <v>4504</v>
      </c>
      <c r="C859" s="218" t="s">
        <v>4505</v>
      </c>
      <c r="D859" s="204" t="s">
        <v>217</v>
      </c>
      <c r="E859" s="219">
        <v>10</v>
      </c>
      <c r="F859" s="220" t="s">
        <v>4506</v>
      </c>
      <c r="G859" s="220" t="s">
        <v>4507</v>
      </c>
    </row>
    <row r="860" spans="1:7" ht="33.75" x14ac:dyDescent="0.2">
      <c r="A860" s="204" t="s">
        <v>4508</v>
      </c>
      <c r="B860" s="204" t="s">
        <v>4509</v>
      </c>
      <c r="C860" s="218" t="s">
        <v>4510</v>
      </c>
      <c r="D860" s="204" t="s">
        <v>217</v>
      </c>
      <c r="E860" s="219">
        <v>10</v>
      </c>
      <c r="F860" s="220" t="s">
        <v>4511</v>
      </c>
      <c r="G860" s="220" t="s">
        <v>4512</v>
      </c>
    </row>
    <row r="861" spans="1:7" ht="90" x14ac:dyDescent="0.2">
      <c r="A861" s="204" t="s">
        <v>4513</v>
      </c>
      <c r="B861" s="204" t="s">
        <v>4514</v>
      </c>
      <c r="C861" s="222" t="s">
        <v>4515</v>
      </c>
      <c r="D861" s="204" t="s">
        <v>217</v>
      </c>
      <c r="E861" s="219">
        <v>50</v>
      </c>
      <c r="F861" s="220" t="s">
        <v>4516</v>
      </c>
      <c r="G861" s="220" t="s">
        <v>4517</v>
      </c>
    </row>
    <row r="862" spans="1:7" ht="45" x14ac:dyDescent="0.2">
      <c r="A862" s="204" t="s">
        <v>4518</v>
      </c>
      <c r="B862" s="204" t="s">
        <v>4519</v>
      </c>
      <c r="C862" s="218" t="s">
        <v>4520</v>
      </c>
      <c r="D862" s="204" t="s">
        <v>217</v>
      </c>
      <c r="E862" s="219">
        <v>10</v>
      </c>
      <c r="F862" s="220" t="s">
        <v>4521</v>
      </c>
      <c r="G862" s="220" t="s">
        <v>4522</v>
      </c>
    </row>
    <row r="863" spans="1:7" ht="78.75" x14ac:dyDescent="0.2">
      <c r="A863" s="204" t="s">
        <v>4523</v>
      </c>
      <c r="B863" s="204" t="s">
        <v>4524</v>
      </c>
      <c r="C863" s="218" t="s">
        <v>4525</v>
      </c>
      <c r="D863" s="204" t="s">
        <v>217</v>
      </c>
      <c r="E863" s="219">
        <v>10</v>
      </c>
      <c r="F863" s="220" t="s">
        <v>4526</v>
      </c>
      <c r="G863" s="220" t="s">
        <v>4527</v>
      </c>
    </row>
    <row r="864" spans="1:7" ht="78.75" x14ac:dyDescent="0.2">
      <c r="A864" s="204" t="s">
        <v>4528</v>
      </c>
      <c r="B864" s="204" t="s">
        <v>4529</v>
      </c>
      <c r="C864" s="222" t="s">
        <v>4530</v>
      </c>
      <c r="D864" s="204" t="s">
        <v>217</v>
      </c>
      <c r="E864" s="219">
        <v>10</v>
      </c>
      <c r="F864" s="220" t="s">
        <v>4531</v>
      </c>
      <c r="G864" s="220" t="s">
        <v>4532</v>
      </c>
    </row>
    <row r="865" spans="1:7" ht="90" x14ac:dyDescent="0.2">
      <c r="A865" s="204" t="s">
        <v>4533</v>
      </c>
      <c r="B865" s="204" t="s">
        <v>4534</v>
      </c>
      <c r="C865" s="218" t="s">
        <v>4535</v>
      </c>
      <c r="D865" s="204" t="s">
        <v>217</v>
      </c>
      <c r="E865" s="219">
        <v>10</v>
      </c>
      <c r="F865" s="220" t="s">
        <v>4536</v>
      </c>
      <c r="G865" s="220" t="s">
        <v>4537</v>
      </c>
    </row>
    <row r="866" spans="1:7" ht="67.5" x14ac:dyDescent="0.2">
      <c r="A866" s="204" t="s">
        <v>4538</v>
      </c>
      <c r="B866" s="204" t="s">
        <v>4539</v>
      </c>
      <c r="C866" s="218" t="s">
        <v>4540</v>
      </c>
      <c r="D866" s="204" t="s">
        <v>217</v>
      </c>
      <c r="E866" s="219">
        <v>10</v>
      </c>
      <c r="F866" s="220" t="s">
        <v>4541</v>
      </c>
      <c r="G866" s="220" t="s">
        <v>4542</v>
      </c>
    </row>
    <row r="867" spans="1:7" ht="67.5" x14ac:dyDescent="0.2">
      <c r="A867" s="204" t="s">
        <v>4543</v>
      </c>
      <c r="B867" s="204" t="s">
        <v>4544</v>
      </c>
      <c r="C867" s="218" t="s">
        <v>4545</v>
      </c>
      <c r="D867" s="204" t="s">
        <v>217</v>
      </c>
      <c r="E867" s="219">
        <v>50</v>
      </c>
      <c r="F867" s="220" t="s">
        <v>4546</v>
      </c>
      <c r="G867" s="220" t="s">
        <v>4547</v>
      </c>
    </row>
    <row r="868" spans="1:7" ht="33.75" x14ac:dyDescent="0.2">
      <c r="A868" s="204" t="s">
        <v>4548</v>
      </c>
      <c r="B868" s="204" t="s">
        <v>4549</v>
      </c>
      <c r="C868" s="218" t="s">
        <v>4550</v>
      </c>
      <c r="D868" s="204" t="s">
        <v>685</v>
      </c>
      <c r="E868" s="219">
        <v>50</v>
      </c>
      <c r="F868" s="220" t="s">
        <v>4551</v>
      </c>
      <c r="G868" s="220" t="s">
        <v>4552</v>
      </c>
    </row>
    <row r="869" spans="1:7" ht="33.75" x14ac:dyDescent="0.2">
      <c r="A869" s="204" t="s">
        <v>4553</v>
      </c>
      <c r="B869" s="204" t="s">
        <v>4554</v>
      </c>
      <c r="C869" s="218" t="s">
        <v>4555</v>
      </c>
      <c r="D869" s="204" t="s">
        <v>685</v>
      </c>
      <c r="E869" s="219">
        <v>20</v>
      </c>
      <c r="F869" s="220" t="s">
        <v>4556</v>
      </c>
      <c r="G869" s="220" t="s">
        <v>4557</v>
      </c>
    </row>
    <row r="870" spans="1:7" ht="33.75" x14ac:dyDescent="0.2">
      <c r="A870" s="204" t="s">
        <v>4558</v>
      </c>
      <c r="B870" s="204" t="s">
        <v>4559</v>
      </c>
      <c r="C870" s="218" t="s">
        <v>4560</v>
      </c>
      <c r="D870" s="204" t="s">
        <v>217</v>
      </c>
      <c r="E870" s="219">
        <v>20</v>
      </c>
      <c r="F870" s="220" t="s">
        <v>4561</v>
      </c>
      <c r="G870" s="220" t="s">
        <v>4562</v>
      </c>
    </row>
    <row r="871" spans="1:7" ht="22.5" x14ac:dyDescent="0.2">
      <c r="A871" s="204" t="s">
        <v>4563</v>
      </c>
      <c r="B871" s="204" t="s">
        <v>4564</v>
      </c>
      <c r="C871" s="218" t="s">
        <v>4565</v>
      </c>
      <c r="D871" s="204" t="s">
        <v>217</v>
      </c>
      <c r="E871" s="219">
        <v>15</v>
      </c>
      <c r="F871" s="220" t="s">
        <v>4566</v>
      </c>
      <c r="G871" s="220" t="s">
        <v>4567</v>
      </c>
    </row>
    <row r="872" spans="1:7" ht="56.25" x14ac:dyDescent="0.2">
      <c r="A872" s="204" t="s">
        <v>4568</v>
      </c>
      <c r="B872" s="204" t="s">
        <v>4569</v>
      </c>
      <c r="C872" s="218" t="s">
        <v>4570</v>
      </c>
      <c r="D872" s="204" t="s">
        <v>217</v>
      </c>
      <c r="E872" s="219">
        <v>50</v>
      </c>
      <c r="F872" s="220" t="s">
        <v>4571</v>
      </c>
      <c r="G872" s="220" t="s">
        <v>4572</v>
      </c>
    </row>
    <row r="873" spans="1:7" ht="67.5" x14ac:dyDescent="0.2">
      <c r="A873" s="204" t="s">
        <v>4573</v>
      </c>
      <c r="B873" s="204" t="s">
        <v>4574</v>
      </c>
      <c r="C873" s="218" t="s">
        <v>4575</v>
      </c>
      <c r="D873" s="204" t="s">
        <v>217</v>
      </c>
      <c r="E873" s="219">
        <v>100</v>
      </c>
      <c r="F873" s="220" t="s">
        <v>4576</v>
      </c>
      <c r="G873" s="220" t="s">
        <v>4577</v>
      </c>
    </row>
    <row r="874" spans="1:7" ht="22.5" x14ac:dyDescent="0.2">
      <c r="A874" s="204" t="s">
        <v>4578</v>
      </c>
      <c r="B874" s="204" t="s">
        <v>4579</v>
      </c>
      <c r="C874" s="218" t="s">
        <v>4580</v>
      </c>
      <c r="D874" s="204" t="s">
        <v>217</v>
      </c>
      <c r="E874" s="219">
        <v>30</v>
      </c>
      <c r="F874" s="220" t="s">
        <v>4581</v>
      </c>
      <c r="G874" s="220" t="s">
        <v>4582</v>
      </c>
    </row>
    <row r="875" spans="1:7" ht="33.75" x14ac:dyDescent="0.2">
      <c r="A875" s="204" t="s">
        <v>4583</v>
      </c>
      <c r="B875" s="204" t="s">
        <v>4584</v>
      </c>
      <c r="C875" s="218" t="s">
        <v>4585</v>
      </c>
      <c r="D875" s="204" t="s">
        <v>217</v>
      </c>
      <c r="E875" s="219">
        <v>10</v>
      </c>
      <c r="F875" s="220" t="s">
        <v>4586</v>
      </c>
      <c r="G875" s="220" t="s">
        <v>4587</v>
      </c>
    </row>
    <row r="876" spans="1:7" ht="33.75" x14ac:dyDescent="0.2">
      <c r="A876" s="204" t="s">
        <v>4588</v>
      </c>
      <c r="B876" s="204" t="s">
        <v>4589</v>
      </c>
      <c r="C876" s="218" t="s">
        <v>4590</v>
      </c>
      <c r="D876" s="204" t="s">
        <v>217</v>
      </c>
      <c r="E876" s="219">
        <v>20</v>
      </c>
      <c r="F876" s="220" t="s">
        <v>4591</v>
      </c>
      <c r="G876" s="220" t="s">
        <v>4592</v>
      </c>
    </row>
    <row r="877" spans="1:7" ht="33.75" x14ac:dyDescent="0.2">
      <c r="A877" s="204" t="s">
        <v>4593</v>
      </c>
      <c r="B877" s="204" t="s">
        <v>4594</v>
      </c>
      <c r="C877" s="218" t="s">
        <v>4595</v>
      </c>
      <c r="D877" s="204" t="s">
        <v>217</v>
      </c>
      <c r="E877" s="219">
        <v>200</v>
      </c>
      <c r="F877" s="220" t="s">
        <v>4596</v>
      </c>
      <c r="G877" s="220" t="s">
        <v>4597</v>
      </c>
    </row>
    <row r="878" spans="1:7" ht="22.5" x14ac:dyDescent="0.2">
      <c r="A878" s="204" t="s">
        <v>4598</v>
      </c>
      <c r="B878" s="204" t="s">
        <v>4599</v>
      </c>
      <c r="C878" s="218" t="s">
        <v>4600</v>
      </c>
      <c r="D878" s="204" t="s">
        <v>217</v>
      </c>
      <c r="E878" s="219">
        <v>400</v>
      </c>
      <c r="F878" s="220" t="s">
        <v>4601</v>
      </c>
      <c r="G878" s="220" t="s">
        <v>4602</v>
      </c>
    </row>
    <row r="879" spans="1:7" ht="33.75" x14ac:dyDescent="0.2">
      <c r="A879" s="204" t="s">
        <v>4603</v>
      </c>
      <c r="B879" s="204" t="s">
        <v>4604</v>
      </c>
      <c r="C879" s="218" t="s">
        <v>4605</v>
      </c>
      <c r="D879" s="204" t="s">
        <v>217</v>
      </c>
      <c r="E879" s="219">
        <v>400</v>
      </c>
      <c r="F879" s="220" t="s">
        <v>4606</v>
      </c>
      <c r="G879" s="220" t="s">
        <v>4607</v>
      </c>
    </row>
    <row r="880" spans="1:7" ht="33.75" x14ac:dyDescent="0.2">
      <c r="A880" s="204" t="s">
        <v>4608</v>
      </c>
      <c r="B880" s="204" t="s">
        <v>4609</v>
      </c>
      <c r="C880" s="218" t="s">
        <v>4610</v>
      </c>
      <c r="D880" s="204" t="s">
        <v>217</v>
      </c>
      <c r="E880" s="219">
        <v>60</v>
      </c>
      <c r="F880" s="220" t="s">
        <v>4611</v>
      </c>
      <c r="G880" s="220" t="s">
        <v>4612</v>
      </c>
    </row>
    <row r="881" spans="1:7" ht="67.5" x14ac:dyDescent="0.2">
      <c r="A881" s="204" t="s">
        <v>4613</v>
      </c>
      <c r="B881" s="204" t="s">
        <v>4614</v>
      </c>
      <c r="C881" s="218" t="s">
        <v>4615</v>
      </c>
      <c r="D881" s="204" t="s">
        <v>217</v>
      </c>
      <c r="E881" s="219">
        <v>150</v>
      </c>
      <c r="F881" s="220" t="s">
        <v>4616</v>
      </c>
      <c r="G881" s="220" t="s">
        <v>4617</v>
      </c>
    </row>
    <row r="882" spans="1:7" ht="56.25" x14ac:dyDescent="0.2">
      <c r="A882" s="204" t="s">
        <v>4618</v>
      </c>
      <c r="B882" s="204" t="s">
        <v>4619</v>
      </c>
      <c r="C882" s="218" t="s">
        <v>4620</v>
      </c>
      <c r="D882" s="204" t="s">
        <v>217</v>
      </c>
      <c r="E882" s="219">
        <v>150</v>
      </c>
      <c r="F882" s="220" t="s">
        <v>4621</v>
      </c>
      <c r="G882" s="220" t="s">
        <v>4622</v>
      </c>
    </row>
    <row r="883" spans="1:7" ht="56.25" x14ac:dyDescent="0.2">
      <c r="A883" s="204" t="s">
        <v>4623</v>
      </c>
      <c r="B883" s="204" t="s">
        <v>4624</v>
      </c>
      <c r="C883" s="218" t="s">
        <v>4625</v>
      </c>
      <c r="D883" s="204" t="s">
        <v>217</v>
      </c>
      <c r="E883" s="219">
        <v>60</v>
      </c>
      <c r="F883" s="220" t="s">
        <v>4626</v>
      </c>
      <c r="G883" s="220" t="s">
        <v>4627</v>
      </c>
    </row>
    <row r="884" spans="1:7" ht="56.25" x14ac:dyDescent="0.2">
      <c r="A884" s="204" t="s">
        <v>4628</v>
      </c>
      <c r="B884" s="204" t="s">
        <v>4629</v>
      </c>
      <c r="C884" s="218" t="s">
        <v>4630</v>
      </c>
      <c r="D884" s="204" t="s">
        <v>217</v>
      </c>
      <c r="E884" s="219">
        <v>60</v>
      </c>
      <c r="F884" s="220" t="s">
        <v>4631</v>
      </c>
      <c r="G884" s="220" t="s">
        <v>4632</v>
      </c>
    </row>
    <row r="885" spans="1:7" ht="33.75" x14ac:dyDescent="0.2">
      <c r="A885" s="204" t="s">
        <v>4633</v>
      </c>
      <c r="B885" s="204" t="s">
        <v>4634</v>
      </c>
      <c r="C885" s="218" t="s">
        <v>4635</v>
      </c>
      <c r="D885" s="204" t="s">
        <v>217</v>
      </c>
      <c r="E885" s="219">
        <v>10</v>
      </c>
      <c r="F885" s="220" t="s">
        <v>4636</v>
      </c>
      <c r="G885" s="220" t="s">
        <v>4637</v>
      </c>
    </row>
    <row r="886" spans="1:7" ht="22.5" x14ac:dyDescent="0.2">
      <c r="A886" s="204" t="s">
        <v>4638</v>
      </c>
      <c r="B886" s="204" t="s">
        <v>4639</v>
      </c>
      <c r="C886" s="218" t="s">
        <v>4640</v>
      </c>
      <c r="D886" s="204" t="s">
        <v>217</v>
      </c>
      <c r="E886" s="219">
        <v>20</v>
      </c>
      <c r="F886" s="220" t="s">
        <v>4641</v>
      </c>
      <c r="G886" s="220" t="s">
        <v>4642</v>
      </c>
    </row>
    <row r="887" spans="1:7" ht="33.75" x14ac:dyDescent="0.2">
      <c r="A887" s="204" t="s">
        <v>4643</v>
      </c>
      <c r="B887" s="204" t="s">
        <v>4644</v>
      </c>
      <c r="C887" s="218" t="s">
        <v>4645</v>
      </c>
      <c r="D887" s="204" t="s">
        <v>217</v>
      </c>
      <c r="E887" s="219">
        <v>3</v>
      </c>
      <c r="F887" s="220" t="s">
        <v>4646</v>
      </c>
      <c r="G887" s="220" t="s">
        <v>4647</v>
      </c>
    </row>
    <row r="888" spans="1:7" ht="33.75" x14ac:dyDescent="0.2">
      <c r="A888" s="204" t="s">
        <v>4648</v>
      </c>
      <c r="B888" s="204" t="s">
        <v>4649</v>
      </c>
      <c r="C888" s="218" t="s">
        <v>4650</v>
      </c>
      <c r="D888" s="204" t="s">
        <v>217</v>
      </c>
      <c r="E888" s="219">
        <v>25</v>
      </c>
      <c r="F888" s="220" t="s">
        <v>4651</v>
      </c>
      <c r="G888" s="220" t="s">
        <v>4652</v>
      </c>
    </row>
    <row r="889" spans="1:7" ht="22.5" x14ac:dyDescent="0.2">
      <c r="A889" s="204" t="s">
        <v>4653</v>
      </c>
      <c r="B889" s="204" t="s">
        <v>4654</v>
      </c>
      <c r="C889" s="218" t="s">
        <v>4655</v>
      </c>
      <c r="D889" s="204" t="s">
        <v>217</v>
      </c>
      <c r="E889" s="219">
        <v>30</v>
      </c>
      <c r="F889" s="220" t="s">
        <v>4656</v>
      </c>
      <c r="G889" s="220" t="s">
        <v>4657</v>
      </c>
    </row>
    <row r="890" spans="1:7" ht="22.5" x14ac:dyDescent="0.2">
      <c r="A890" s="204" t="s">
        <v>4658</v>
      </c>
      <c r="B890" s="204" t="s">
        <v>4659</v>
      </c>
      <c r="C890" s="218" t="s">
        <v>4660</v>
      </c>
      <c r="D890" s="204" t="s">
        <v>217</v>
      </c>
      <c r="E890" s="219">
        <v>30</v>
      </c>
      <c r="F890" s="220" t="s">
        <v>4661</v>
      </c>
      <c r="G890" s="220" t="s">
        <v>4662</v>
      </c>
    </row>
    <row r="891" spans="1:7" ht="22.5" x14ac:dyDescent="0.2">
      <c r="A891" s="204" t="s">
        <v>4663</v>
      </c>
      <c r="B891" s="204" t="s">
        <v>4664</v>
      </c>
      <c r="C891" s="218" t="s">
        <v>4665</v>
      </c>
      <c r="D891" s="204" t="s">
        <v>217</v>
      </c>
      <c r="E891" s="219">
        <v>30</v>
      </c>
      <c r="F891" s="220" t="s">
        <v>4666</v>
      </c>
      <c r="G891" s="220" t="s">
        <v>4667</v>
      </c>
    </row>
    <row r="892" spans="1:7" ht="22.5" x14ac:dyDescent="0.2">
      <c r="A892" s="204" t="s">
        <v>4668</v>
      </c>
      <c r="B892" s="204" t="s">
        <v>4669</v>
      </c>
      <c r="C892" s="218" t="s">
        <v>4670</v>
      </c>
      <c r="D892" s="204" t="s">
        <v>217</v>
      </c>
      <c r="E892" s="219">
        <v>20</v>
      </c>
      <c r="F892" s="220" t="s">
        <v>4671</v>
      </c>
      <c r="G892" s="220" t="s">
        <v>4672</v>
      </c>
    </row>
    <row r="893" spans="1:7" ht="22.5" x14ac:dyDescent="0.2">
      <c r="A893" s="204" t="s">
        <v>4673</v>
      </c>
      <c r="B893" s="204" t="s">
        <v>4674</v>
      </c>
      <c r="C893" s="218" t="s">
        <v>4675</v>
      </c>
      <c r="D893" s="204" t="s">
        <v>217</v>
      </c>
      <c r="E893" s="219">
        <v>15</v>
      </c>
      <c r="F893" s="220" t="s">
        <v>4676</v>
      </c>
      <c r="G893" s="220" t="s">
        <v>4677</v>
      </c>
    </row>
    <row r="894" spans="1:7" ht="22.5" x14ac:dyDescent="0.2">
      <c r="A894" s="204" t="s">
        <v>4678</v>
      </c>
      <c r="B894" s="204" t="s">
        <v>4679</v>
      </c>
      <c r="C894" s="218" t="s">
        <v>4680</v>
      </c>
      <c r="D894" s="204" t="s">
        <v>217</v>
      </c>
      <c r="E894" s="219">
        <v>10</v>
      </c>
      <c r="F894" s="220" t="s">
        <v>4681</v>
      </c>
      <c r="G894" s="220" t="s">
        <v>4682</v>
      </c>
    </row>
    <row r="895" spans="1:7" ht="22.5" x14ac:dyDescent="0.2">
      <c r="A895" s="204" t="s">
        <v>4683</v>
      </c>
      <c r="B895" s="204" t="s">
        <v>4684</v>
      </c>
      <c r="C895" s="218" t="s">
        <v>4685</v>
      </c>
      <c r="D895" s="204" t="s">
        <v>217</v>
      </c>
      <c r="E895" s="219">
        <v>5</v>
      </c>
      <c r="F895" s="220" t="s">
        <v>4686</v>
      </c>
      <c r="G895" s="220" t="s">
        <v>4687</v>
      </c>
    </row>
    <row r="896" spans="1:7" ht="56.25" x14ac:dyDescent="0.2">
      <c r="A896" s="204" t="s">
        <v>4688</v>
      </c>
      <c r="B896" s="204" t="s">
        <v>4689</v>
      </c>
      <c r="C896" s="218" t="s">
        <v>4690</v>
      </c>
      <c r="D896" s="204" t="s">
        <v>217</v>
      </c>
      <c r="E896" s="219">
        <v>50</v>
      </c>
      <c r="F896" s="220" t="s">
        <v>4691</v>
      </c>
      <c r="G896" s="220" t="s">
        <v>4692</v>
      </c>
    </row>
    <row r="897" spans="1:7" ht="22.5" x14ac:dyDescent="0.2">
      <c r="A897" s="204" t="s">
        <v>4693</v>
      </c>
      <c r="B897" s="204" t="s">
        <v>4694</v>
      </c>
      <c r="C897" s="218" t="s">
        <v>4695</v>
      </c>
      <c r="D897" s="204" t="s">
        <v>217</v>
      </c>
      <c r="E897" s="219">
        <v>10</v>
      </c>
      <c r="F897" s="220" t="s">
        <v>4696</v>
      </c>
      <c r="G897" s="220" t="s">
        <v>4697</v>
      </c>
    </row>
    <row r="898" spans="1:7" ht="22.5" x14ac:dyDescent="0.2">
      <c r="A898" s="204" t="s">
        <v>4698</v>
      </c>
      <c r="B898" s="204" t="s">
        <v>4699</v>
      </c>
      <c r="C898" s="218" t="s">
        <v>4700</v>
      </c>
      <c r="D898" s="204" t="s">
        <v>217</v>
      </c>
      <c r="E898" s="219">
        <v>15</v>
      </c>
      <c r="F898" s="220" t="s">
        <v>4701</v>
      </c>
      <c r="G898" s="220" t="s">
        <v>4702</v>
      </c>
    </row>
    <row r="899" spans="1:7" ht="22.5" x14ac:dyDescent="0.2">
      <c r="A899" s="204" t="s">
        <v>4703</v>
      </c>
      <c r="B899" s="204" t="s">
        <v>4704</v>
      </c>
      <c r="C899" s="218" t="s">
        <v>4705</v>
      </c>
      <c r="D899" s="204" t="s">
        <v>217</v>
      </c>
      <c r="E899" s="219">
        <v>15</v>
      </c>
      <c r="F899" s="220" t="s">
        <v>4706</v>
      </c>
      <c r="G899" s="220" t="s">
        <v>4707</v>
      </c>
    </row>
    <row r="900" spans="1:7" ht="22.5" x14ac:dyDescent="0.2">
      <c r="A900" s="204" t="s">
        <v>4708</v>
      </c>
      <c r="B900" s="204" t="s">
        <v>4709</v>
      </c>
      <c r="C900" s="218" t="s">
        <v>4710</v>
      </c>
      <c r="D900" s="204" t="s">
        <v>217</v>
      </c>
      <c r="E900" s="219">
        <v>10</v>
      </c>
      <c r="F900" s="220" t="s">
        <v>4711</v>
      </c>
      <c r="G900" s="220" t="s">
        <v>4712</v>
      </c>
    </row>
    <row r="901" spans="1:7" ht="22.5" x14ac:dyDescent="0.2">
      <c r="A901" s="204" t="s">
        <v>4713</v>
      </c>
      <c r="B901" s="204" t="s">
        <v>4714</v>
      </c>
      <c r="C901" s="218" t="s">
        <v>4715</v>
      </c>
      <c r="D901" s="204" t="s">
        <v>217</v>
      </c>
      <c r="E901" s="219">
        <v>10</v>
      </c>
      <c r="F901" s="220" t="s">
        <v>4716</v>
      </c>
      <c r="G901" s="220" t="s">
        <v>4717</v>
      </c>
    </row>
    <row r="902" spans="1:7" ht="22.5" x14ac:dyDescent="0.2">
      <c r="A902" s="204" t="s">
        <v>4718</v>
      </c>
      <c r="B902" s="204" t="s">
        <v>4719</v>
      </c>
      <c r="C902" s="218" t="s">
        <v>4720</v>
      </c>
      <c r="D902" s="204" t="s">
        <v>217</v>
      </c>
      <c r="E902" s="219">
        <v>5</v>
      </c>
      <c r="F902" s="220" t="s">
        <v>4721</v>
      </c>
      <c r="G902" s="220" t="s">
        <v>4722</v>
      </c>
    </row>
    <row r="903" spans="1:7" ht="45" x14ac:dyDescent="0.2">
      <c r="A903" s="204" t="s">
        <v>4723</v>
      </c>
      <c r="B903" s="204" t="s">
        <v>4724</v>
      </c>
      <c r="C903" s="218" t="s">
        <v>4725</v>
      </c>
      <c r="D903" s="204" t="s">
        <v>217</v>
      </c>
      <c r="E903" s="219">
        <v>3</v>
      </c>
      <c r="F903" s="220" t="s">
        <v>4726</v>
      </c>
      <c r="G903" s="220" t="s">
        <v>4727</v>
      </c>
    </row>
    <row r="904" spans="1:7" ht="22.5" x14ac:dyDescent="0.2">
      <c r="A904" s="204" t="s">
        <v>4728</v>
      </c>
      <c r="B904" s="204" t="s">
        <v>4729</v>
      </c>
      <c r="C904" s="218" t="s">
        <v>4730</v>
      </c>
      <c r="D904" s="204" t="s">
        <v>217</v>
      </c>
      <c r="E904" s="219">
        <v>10</v>
      </c>
      <c r="F904" s="220" t="s">
        <v>4731</v>
      </c>
      <c r="G904" s="220" t="s">
        <v>4732</v>
      </c>
    </row>
    <row r="905" spans="1:7" ht="22.5" x14ac:dyDescent="0.2">
      <c r="A905" s="204" t="s">
        <v>4733</v>
      </c>
      <c r="B905" s="204" t="s">
        <v>4734</v>
      </c>
      <c r="C905" s="218" t="s">
        <v>4735</v>
      </c>
      <c r="D905" s="204" t="s">
        <v>217</v>
      </c>
      <c r="E905" s="219">
        <v>5</v>
      </c>
      <c r="F905" s="220" t="s">
        <v>4736</v>
      </c>
      <c r="G905" s="220" t="s">
        <v>4737</v>
      </c>
    </row>
    <row r="906" spans="1:7" ht="22.5" x14ac:dyDescent="0.2">
      <c r="A906" s="204" t="s">
        <v>4738</v>
      </c>
      <c r="B906" s="204" t="s">
        <v>4739</v>
      </c>
      <c r="C906" s="218" t="s">
        <v>4740</v>
      </c>
      <c r="D906" s="204" t="s">
        <v>217</v>
      </c>
      <c r="E906" s="219">
        <v>3</v>
      </c>
      <c r="F906" s="220" t="s">
        <v>4741</v>
      </c>
      <c r="G906" s="220" t="s">
        <v>4742</v>
      </c>
    </row>
    <row r="907" spans="1:7" ht="22.5" x14ac:dyDescent="0.2">
      <c r="A907" s="204" t="s">
        <v>4743</v>
      </c>
      <c r="B907" s="204" t="s">
        <v>4744</v>
      </c>
      <c r="C907" s="218" t="s">
        <v>4745</v>
      </c>
      <c r="D907" s="204" t="s">
        <v>217</v>
      </c>
      <c r="E907" s="219">
        <v>3</v>
      </c>
      <c r="F907" s="220" t="s">
        <v>4746</v>
      </c>
      <c r="G907" s="220" t="s">
        <v>4747</v>
      </c>
    </row>
    <row r="908" spans="1:7" ht="22.5" x14ac:dyDescent="0.2">
      <c r="A908" s="204" t="s">
        <v>4748</v>
      </c>
      <c r="B908" s="204" t="s">
        <v>4749</v>
      </c>
      <c r="C908" s="218" t="s">
        <v>4750</v>
      </c>
      <c r="D908" s="204" t="s">
        <v>217</v>
      </c>
      <c r="E908" s="219">
        <v>3</v>
      </c>
      <c r="F908" s="220" t="s">
        <v>4751</v>
      </c>
      <c r="G908" s="220" t="s">
        <v>4752</v>
      </c>
    </row>
    <row r="909" spans="1:7" ht="22.5" x14ac:dyDescent="0.2">
      <c r="A909" s="204" t="s">
        <v>4753</v>
      </c>
      <c r="B909" s="204" t="s">
        <v>4754</v>
      </c>
      <c r="C909" s="218" t="s">
        <v>4755</v>
      </c>
      <c r="D909" s="204" t="s">
        <v>476</v>
      </c>
      <c r="E909" s="221">
        <v>500</v>
      </c>
      <c r="F909" s="220" t="s">
        <v>4756</v>
      </c>
      <c r="G909" s="220" t="s">
        <v>4757</v>
      </c>
    </row>
    <row r="910" spans="1:7" ht="33.75" x14ac:dyDescent="0.2">
      <c r="A910" s="204" t="s">
        <v>4758</v>
      </c>
      <c r="B910" s="204" t="s">
        <v>4759</v>
      </c>
      <c r="C910" s="218" t="s">
        <v>4760</v>
      </c>
      <c r="D910" s="204" t="s">
        <v>217</v>
      </c>
      <c r="E910" s="219">
        <v>400</v>
      </c>
      <c r="F910" s="220" t="s">
        <v>4761</v>
      </c>
      <c r="G910" s="220" t="s">
        <v>4762</v>
      </c>
    </row>
    <row r="911" spans="1:7" ht="33.75" x14ac:dyDescent="0.2">
      <c r="A911" s="204" t="s">
        <v>4763</v>
      </c>
      <c r="B911" s="204" t="s">
        <v>4764</v>
      </c>
      <c r="C911" s="218" t="s">
        <v>4765</v>
      </c>
      <c r="D911" s="204" t="s">
        <v>217</v>
      </c>
      <c r="E911" s="219">
        <v>400</v>
      </c>
      <c r="F911" s="220" t="s">
        <v>4766</v>
      </c>
      <c r="G911" s="220" t="s">
        <v>4767</v>
      </c>
    </row>
    <row r="912" spans="1:7" ht="33.75" x14ac:dyDescent="0.2">
      <c r="A912" s="204" t="s">
        <v>4768</v>
      </c>
      <c r="B912" s="204" t="s">
        <v>4769</v>
      </c>
      <c r="C912" s="218" t="s">
        <v>4770</v>
      </c>
      <c r="D912" s="204" t="s">
        <v>217</v>
      </c>
      <c r="E912" s="219">
        <v>400</v>
      </c>
      <c r="F912" s="220" t="s">
        <v>4771</v>
      </c>
      <c r="G912" s="220" t="s">
        <v>4772</v>
      </c>
    </row>
    <row r="913" spans="1:7" ht="33.75" x14ac:dyDescent="0.2">
      <c r="A913" s="204" t="s">
        <v>4773</v>
      </c>
      <c r="B913" s="204" t="s">
        <v>4774</v>
      </c>
      <c r="C913" s="218" t="s">
        <v>4775</v>
      </c>
      <c r="D913" s="204" t="s">
        <v>217</v>
      </c>
      <c r="E913" s="219">
        <v>400</v>
      </c>
      <c r="F913" s="220" t="s">
        <v>4776</v>
      </c>
      <c r="G913" s="220" t="s">
        <v>4777</v>
      </c>
    </row>
    <row r="914" spans="1:7" ht="45" x14ac:dyDescent="0.2">
      <c r="A914" s="204" t="s">
        <v>4778</v>
      </c>
      <c r="B914" s="204" t="s">
        <v>4779</v>
      </c>
      <c r="C914" s="218" t="s">
        <v>4780</v>
      </c>
      <c r="D914" s="204" t="s">
        <v>217</v>
      </c>
      <c r="E914" s="221">
        <v>1</v>
      </c>
      <c r="F914" s="220" t="s">
        <v>4781</v>
      </c>
      <c r="G914" s="220" t="s">
        <v>4782</v>
      </c>
    </row>
    <row r="915" spans="1:7" ht="45" x14ac:dyDescent="0.2">
      <c r="A915" s="204" t="s">
        <v>4783</v>
      </c>
      <c r="B915" s="204" t="s">
        <v>4784</v>
      </c>
      <c r="C915" s="218" t="s">
        <v>4785</v>
      </c>
      <c r="D915" s="204" t="s">
        <v>217</v>
      </c>
      <c r="E915" s="219">
        <v>500</v>
      </c>
      <c r="F915" s="220" t="s">
        <v>4786</v>
      </c>
      <c r="G915" s="220" t="s">
        <v>4787</v>
      </c>
    </row>
    <row r="916" spans="1:7" ht="45" x14ac:dyDescent="0.2">
      <c r="A916" s="204" t="s">
        <v>4788</v>
      </c>
      <c r="B916" s="204" t="s">
        <v>4789</v>
      </c>
      <c r="C916" s="218" t="s">
        <v>4790</v>
      </c>
      <c r="D916" s="204" t="s">
        <v>217</v>
      </c>
      <c r="E916" s="219">
        <v>500</v>
      </c>
      <c r="F916" s="220" t="s">
        <v>4791</v>
      </c>
      <c r="G916" s="220" t="s">
        <v>4792</v>
      </c>
    </row>
    <row r="917" spans="1:7" ht="56.25" x14ac:dyDescent="0.2">
      <c r="A917" s="204" t="s">
        <v>4793</v>
      </c>
      <c r="B917" s="204" t="s">
        <v>4794</v>
      </c>
      <c r="C917" s="218" t="s">
        <v>4795</v>
      </c>
      <c r="D917" s="204" t="s">
        <v>217</v>
      </c>
      <c r="E917" s="219">
        <v>500</v>
      </c>
      <c r="F917" s="220" t="s">
        <v>4796</v>
      </c>
      <c r="G917" s="220" t="s">
        <v>4797</v>
      </c>
    </row>
    <row r="918" spans="1:7" ht="67.5" x14ac:dyDescent="0.2">
      <c r="A918" s="204" t="s">
        <v>4798</v>
      </c>
      <c r="B918" s="204" t="s">
        <v>4799</v>
      </c>
      <c r="C918" s="218" t="s">
        <v>4800</v>
      </c>
      <c r="D918" s="204" t="s">
        <v>217</v>
      </c>
      <c r="E918" s="219">
        <v>500</v>
      </c>
      <c r="F918" s="220" t="s">
        <v>4801</v>
      </c>
      <c r="G918" s="220" t="s">
        <v>4802</v>
      </c>
    </row>
    <row r="919" spans="1:7" ht="56.25" x14ac:dyDescent="0.2">
      <c r="A919" s="204" t="s">
        <v>4803</v>
      </c>
      <c r="B919" s="204" t="s">
        <v>4804</v>
      </c>
      <c r="C919" s="218" t="s">
        <v>4805</v>
      </c>
      <c r="D919" s="204" t="s">
        <v>466</v>
      </c>
      <c r="E919" s="221">
        <v>1</v>
      </c>
      <c r="F919" s="220" t="s">
        <v>4806</v>
      </c>
      <c r="G919" s="220" t="s">
        <v>823</v>
      </c>
    </row>
    <row r="920" spans="1:7" ht="22.5" x14ac:dyDescent="0.2">
      <c r="A920" s="204" t="s">
        <v>4807</v>
      </c>
      <c r="B920" s="204" t="s">
        <v>4808</v>
      </c>
      <c r="C920" s="218" t="s">
        <v>4809</v>
      </c>
      <c r="D920" s="204" t="s">
        <v>217</v>
      </c>
      <c r="E920" s="219">
        <v>50</v>
      </c>
      <c r="F920" s="220" t="s">
        <v>4810</v>
      </c>
      <c r="G920" s="220" t="s">
        <v>4811</v>
      </c>
    </row>
    <row r="921" spans="1:7" ht="22.5" x14ac:dyDescent="0.2">
      <c r="A921" s="204" t="s">
        <v>4812</v>
      </c>
      <c r="B921" s="204" t="s">
        <v>4813</v>
      </c>
      <c r="C921" s="218" t="s">
        <v>4814</v>
      </c>
      <c r="D921" s="204" t="s">
        <v>217</v>
      </c>
      <c r="E921" s="219">
        <v>500</v>
      </c>
      <c r="F921" s="220" t="s">
        <v>2097</v>
      </c>
      <c r="G921" s="220" t="s">
        <v>4815</v>
      </c>
    </row>
    <row r="922" spans="1:7" ht="22.5" x14ac:dyDescent="0.2">
      <c r="A922" s="204" t="s">
        <v>4816</v>
      </c>
      <c r="B922" s="204" t="s">
        <v>4817</v>
      </c>
      <c r="C922" s="218" t="s">
        <v>4818</v>
      </c>
      <c r="D922" s="204" t="s">
        <v>217</v>
      </c>
      <c r="E922" s="219">
        <v>500</v>
      </c>
      <c r="F922" s="220" t="s">
        <v>4819</v>
      </c>
      <c r="G922" s="220" t="s">
        <v>4820</v>
      </c>
    </row>
    <row r="923" spans="1:7" x14ac:dyDescent="0.2">
      <c r="A923" s="204" t="s">
        <v>4821</v>
      </c>
      <c r="B923" s="204" t="s">
        <v>4822</v>
      </c>
      <c r="C923" s="218" t="s">
        <v>4823</v>
      </c>
      <c r="D923" s="204" t="s">
        <v>217</v>
      </c>
      <c r="E923" s="219">
        <v>10</v>
      </c>
      <c r="F923" s="220" t="s">
        <v>4824</v>
      </c>
      <c r="G923" s="220" t="s">
        <v>4825</v>
      </c>
    </row>
    <row r="924" spans="1:7" x14ac:dyDescent="0.2">
      <c r="A924" s="204" t="s">
        <v>4826</v>
      </c>
      <c r="B924" s="204" t="s">
        <v>4827</v>
      </c>
      <c r="C924" s="218" t="s">
        <v>4828</v>
      </c>
      <c r="D924" s="204" t="s">
        <v>217</v>
      </c>
      <c r="E924" s="219">
        <v>10</v>
      </c>
      <c r="F924" s="220" t="s">
        <v>4829</v>
      </c>
      <c r="G924" s="220" t="s">
        <v>4830</v>
      </c>
    </row>
    <row r="925" spans="1:7" x14ac:dyDescent="0.2">
      <c r="A925" s="204" t="s">
        <v>4831</v>
      </c>
      <c r="B925" s="204" t="s">
        <v>4832</v>
      </c>
      <c r="C925" s="218" t="s">
        <v>4833</v>
      </c>
      <c r="D925" s="204" t="s">
        <v>217</v>
      </c>
      <c r="E925" s="219">
        <v>10</v>
      </c>
      <c r="F925" s="220" t="s">
        <v>4834</v>
      </c>
      <c r="G925" s="220" t="s">
        <v>4835</v>
      </c>
    </row>
    <row r="926" spans="1:7" x14ac:dyDescent="0.2">
      <c r="A926" s="204" t="s">
        <v>4836</v>
      </c>
      <c r="B926" s="204" t="s">
        <v>4837</v>
      </c>
      <c r="C926" s="218" t="s">
        <v>4838</v>
      </c>
      <c r="D926" s="204" t="s">
        <v>217</v>
      </c>
      <c r="E926" s="219">
        <v>5</v>
      </c>
      <c r="F926" s="220" t="s">
        <v>4839</v>
      </c>
      <c r="G926" s="220" t="s">
        <v>4840</v>
      </c>
    </row>
    <row r="927" spans="1:7" ht="22.5" x14ac:dyDescent="0.2">
      <c r="A927" s="204" t="s">
        <v>4841</v>
      </c>
      <c r="B927" s="204" t="s">
        <v>4842</v>
      </c>
      <c r="C927" s="218" t="s">
        <v>4843</v>
      </c>
      <c r="D927" s="204" t="s">
        <v>217</v>
      </c>
      <c r="E927" s="219">
        <v>20</v>
      </c>
      <c r="F927" s="220" t="s">
        <v>4844</v>
      </c>
      <c r="G927" s="220" t="s">
        <v>4845</v>
      </c>
    </row>
    <row r="928" spans="1:7" ht="45" x14ac:dyDescent="0.2">
      <c r="A928" s="204" t="s">
        <v>4846</v>
      </c>
      <c r="B928" s="204" t="s">
        <v>4847</v>
      </c>
      <c r="C928" s="218" t="s">
        <v>4848</v>
      </c>
      <c r="D928" s="204" t="s">
        <v>217</v>
      </c>
      <c r="E928" s="219">
        <v>10</v>
      </c>
      <c r="F928" s="220" t="s">
        <v>4849</v>
      </c>
      <c r="G928" s="220" t="s">
        <v>4850</v>
      </c>
    </row>
    <row r="929" spans="1:7" ht="33.75" x14ac:dyDescent="0.2">
      <c r="A929" s="204" t="s">
        <v>4851</v>
      </c>
      <c r="B929" s="204" t="s">
        <v>4852</v>
      </c>
      <c r="C929" s="218" t="s">
        <v>4853</v>
      </c>
      <c r="D929" s="204" t="s">
        <v>217</v>
      </c>
      <c r="E929" s="219">
        <v>10</v>
      </c>
      <c r="F929" s="220" t="s">
        <v>4854</v>
      </c>
      <c r="G929" s="220" t="s">
        <v>4855</v>
      </c>
    </row>
    <row r="930" spans="1:7" ht="33.75" x14ac:dyDescent="0.2">
      <c r="A930" s="204" t="s">
        <v>4856</v>
      </c>
      <c r="B930" s="204" t="s">
        <v>4857</v>
      </c>
      <c r="C930" s="218" t="s">
        <v>4858</v>
      </c>
      <c r="D930" s="204" t="s">
        <v>217</v>
      </c>
      <c r="E930" s="219">
        <v>10</v>
      </c>
      <c r="F930" s="220" t="s">
        <v>4859</v>
      </c>
      <c r="G930" s="220" t="s">
        <v>4860</v>
      </c>
    </row>
    <row r="931" spans="1:7" ht="45" x14ac:dyDescent="0.2">
      <c r="A931" s="204" t="s">
        <v>4861</v>
      </c>
      <c r="B931" s="204" t="s">
        <v>4862</v>
      </c>
      <c r="C931" s="218" t="s">
        <v>4863</v>
      </c>
      <c r="D931" s="204" t="s">
        <v>217</v>
      </c>
      <c r="E931" s="219">
        <v>30</v>
      </c>
      <c r="F931" s="220" t="s">
        <v>4864</v>
      </c>
      <c r="G931" s="220" t="s">
        <v>4865</v>
      </c>
    </row>
    <row r="932" spans="1:7" ht="45" x14ac:dyDescent="0.2">
      <c r="A932" s="204" t="s">
        <v>4866</v>
      </c>
      <c r="B932" s="204" t="s">
        <v>4867</v>
      </c>
      <c r="C932" s="218" t="s">
        <v>4868</v>
      </c>
      <c r="D932" s="204" t="s">
        <v>217</v>
      </c>
      <c r="E932" s="219">
        <v>50</v>
      </c>
      <c r="F932" s="220" t="s">
        <v>4869</v>
      </c>
      <c r="G932" s="220" t="s">
        <v>4870</v>
      </c>
    </row>
    <row r="933" spans="1:7" ht="33.75" x14ac:dyDescent="0.2">
      <c r="A933" s="204" t="s">
        <v>4871</v>
      </c>
      <c r="B933" s="204" t="s">
        <v>4872</v>
      </c>
      <c r="C933" s="218" t="s">
        <v>4873</v>
      </c>
      <c r="D933" s="204" t="s">
        <v>217</v>
      </c>
      <c r="E933" s="219">
        <v>50</v>
      </c>
      <c r="F933" s="220" t="s">
        <v>4874</v>
      </c>
      <c r="G933" s="220" t="s">
        <v>4875</v>
      </c>
    </row>
    <row r="934" spans="1:7" ht="56.25" x14ac:dyDescent="0.2">
      <c r="A934" s="204" t="s">
        <v>4876</v>
      </c>
      <c r="B934" s="204" t="s">
        <v>4877</v>
      </c>
      <c r="C934" s="218" t="s">
        <v>4878</v>
      </c>
      <c r="D934" s="204" t="s">
        <v>217</v>
      </c>
      <c r="E934" s="219">
        <v>50</v>
      </c>
      <c r="F934" s="220" t="s">
        <v>4879</v>
      </c>
      <c r="G934" s="220" t="s">
        <v>4880</v>
      </c>
    </row>
    <row r="935" spans="1:7" ht="33.75" x14ac:dyDescent="0.2">
      <c r="A935" s="204" t="s">
        <v>4881</v>
      </c>
      <c r="B935" s="204" t="s">
        <v>4882</v>
      </c>
      <c r="C935" s="218" t="s">
        <v>4883</v>
      </c>
      <c r="D935" s="204" t="s">
        <v>217</v>
      </c>
      <c r="E935" s="219">
        <v>100</v>
      </c>
      <c r="F935" s="220" t="s">
        <v>4884</v>
      </c>
      <c r="G935" s="220" t="s">
        <v>4885</v>
      </c>
    </row>
    <row r="936" spans="1:7" ht="33.75" x14ac:dyDescent="0.2">
      <c r="A936" s="204" t="s">
        <v>4886</v>
      </c>
      <c r="B936" s="204" t="s">
        <v>4887</v>
      </c>
      <c r="C936" s="218" t="s">
        <v>4888</v>
      </c>
      <c r="D936" s="204" t="s">
        <v>217</v>
      </c>
      <c r="E936" s="219">
        <v>100</v>
      </c>
      <c r="F936" s="220" t="s">
        <v>4879</v>
      </c>
      <c r="G936" s="220" t="s">
        <v>4889</v>
      </c>
    </row>
    <row r="937" spans="1:7" ht="22.5" x14ac:dyDescent="0.2">
      <c r="A937" s="204" t="s">
        <v>4890</v>
      </c>
      <c r="B937" s="204" t="s">
        <v>4891</v>
      </c>
      <c r="C937" s="218" t="s">
        <v>4892</v>
      </c>
      <c r="D937" s="204" t="s">
        <v>217</v>
      </c>
      <c r="E937" s="221">
        <v>2</v>
      </c>
      <c r="F937" s="220" t="s">
        <v>4893</v>
      </c>
      <c r="G937" s="220" t="s">
        <v>4894</v>
      </c>
    </row>
    <row r="938" spans="1:7" ht="33.75" x14ac:dyDescent="0.2">
      <c r="A938" s="204" t="s">
        <v>4895</v>
      </c>
      <c r="B938" s="204" t="s">
        <v>4896</v>
      </c>
      <c r="C938" s="218" t="s">
        <v>4897</v>
      </c>
      <c r="D938" s="204" t="s">
        <v>217</v>
      </c>
      <c r="E938" s="219">
        <v>500</v>
      </c>
      <c r="F938" s="220" t="s">
        <v>4898</v>
      </c>
      <c r="G938" s="220" t="s">
        <v>4899</v>
      </c>
    </row>
    <row r="939" spans="1:7" ht="33.75" x14ac:dyDescent="0.2">
      <c r="A939" s="204" t="s">
        <v>4900</v>
      </c>
      <c r="B939" s="204" t="s">
        <v>4901</v>
      </c>
      <c r="C939" s="218" t="s">
        <v>4902</v>
      </c>
      <c r="D939" s="204" t="s">
        <v>217</v>
      </c>
      <c r="E939" s="221">
        <v>2</v>
      </c>
      <c r="F939" s="220" t="s">
        <v>2459</v>
      </c>
      <c r="G939" s="220" t="s">
        <v>4903</v>
      </c>
    </row>
    <row r="940" spans="1:7" ht="22.5" x14ac:dyDescent="0.2">
      <c r="A940" s="204" t="s">
        <v>4904</v>
      </c>
      <c r="B940" s="204" t="s">
        <v>4905</v>
      </c>
      <c r="C940" s="218" t="s">
        <v>4906</v>
      </c>
      <c r="D940" s="204" t="s">
        <v>513</v>
      </c>
      <c r="E940" s="219">
        <v>50</v>
      </c>
      <c r="F940" s="220" t="s">
        <v>4907</v>
      </c>
      <c r="G940" s="220" t="s">
        <v>4908</v>
      </c>
    </row>
    <row r="941" spans="1:7" ht="45" x14ac:dyDescent="0.2">
      <c r="A941" s="204" t="s">
        <v>4909</v>
      </c>
      <c r="B941" s="204" t="s">
        <v>4910</v>
      </c>
      <c r="C941" s="218" t="s">
        <v>4911</v>
      </c>
      <c r="D941" s="204" t="s">
        <v>217</v>
      </c>
      <c r="E941" s="219">
        <v>100</v>
      </c>
      <c r="F941" s="220" t="s">
        <v>4912</v>
      </c>
      <c r="G941" s="220" t="s">
        <v>4913</v>
      </c>
    </row>
    <row r="942" spans="1:7" ht="22.5" x14ac:dyDescent="0.2">
      <c r="A942" s="204" t="s">
        <v>4914</v>
      </c>
      <c r="B942" s="204" t="s">
        <v>4915</v>
      </c>
      <c r="C942" s="218" t="s">
        <v>4916</v>
      </c>
      <c r="D942" s="204" t="s">
        <v>217</v>
      </c>
      <c r="E942" s="221">
        <v>1</v>
      </c>
      <c r="F942" s="220" t="s">
        <v>4917</v>
      </c>
      <c r="G942" s="220" t="s">
        <v>4918</v>
      </c>
    </row>
    <row r="943" spans="1:7" ht="33.75" x14ac:dyDescent="0.2">
      <c r="A943" s="204" t="s">
        <v>4919</v>
      </c>
      <c r="B943" s="204" t="s">
        <v>4920</v>
      </c>
      <c r="C943" s="218" t="s">
        <v>4921</v>
      </c>
      <c r="D943" s="204" t="s">
        <v>217</v>
      </c>
      <c r="E943" s="219">
        <v>400</v>
      </c>
      <c r="F943" s="220" t="s">
        <v>4922</v>
      </c>
      <c r="G943" s="220" t="s">
        <v>4923</v>
      </c>
    </row>
    <row r="944" spans="1:7" ht="33.75" x14ac:dyDescent="0.2">
      <c r="A944" s="204" t="s">
        <v>4924</v>
      </c>
      <c r="B944" s="204" t="s">
        <v>4925</v>
      </c>
      <c r="C944" s="218" t="s">
        <v>4926</v>
      </c>
      <c r="D944" s="204" t="s">
        <v>217</v>
      </c>
      <c r="E944" s="219">
        <v>400</v>
      </c>
      <c r="F944" s="220" t="s">
        <v>4927</v>
      </c>
      <c r="G944" s="220" t="s">
        <v>4928</v>
      </c>
    </row>
    <row r="945" spans="1:7" ht="45" x14ac:dyDescent="0.2">
      <c r="A945" s="204" t="s">
        <v>4929</v>
      </c>
      <c r="B945" s="204" t="s">
        <v>4930</v>
      </c>
      <c r="C945" s="218" t="s">
        <v>4931</v>
      </c>
      <c r="D945" s="204" t="s">
        <v>217</v>
      </c>
      <c r="E945" s="219">
        <v>50</v>
      </c>
      <c r="F945" s="220" t="s">
        <v>4932</v>
      </c>
      <c r="G945" s="220" t="s">
        <v>4933</v>
      </c>
    </row>
    <row r="946" spans="1:7" ht="33.75" x14ac:dyDescent="0.2">
      <c r="A946" s="204" t="s">
        <v>4934</v>
      </c>
      <c r="B946" s="204" t="s">
        <v>4935</v>
      </c>
      <c r="C946" s="218" t="s">
        <v>4936</v>
      </c>
      <c r="D946" s="204" t="s">
        <v>217</v>
      </c>
      <c r="E946" s="219">
        <v>300</v>
      </c>
      <c r="F946" s="220" t="s">
        <v>4937</v>
      </c>
      <c r="G946" s="220" t="s">
        <v>4938</v>
      </c>
    </row>
    <row r="947" spans="1:7" ht="45" x14ac:dyDescent="0.2">
      <c r="A947" s="204" t="s">
        <v>4939</v>
      </c>
      <c r="B947" s="204" t="s">
        <v>4940</v>
      </c>
      <c r="C947" s="218" t="s">
        <v>4941</v>
      </c>
      <c r="D947" s="204" t="s">
        <v>217</v>
      </c>
      <c r="E947" s="219">
        <v>50</v>
      </c>
      <c r="F947" s="220" t="s">
        <v>4942</v>
      </c>
      <c r="G947" s="220" t="s">
        <v>4943</v>
      </c>
    </row>
    <row r="948" spans="1:7" ht="33.75" x14ac:dyDescent="0.2">
      <c r="A948" s="204" t="s">
        <v>4944</v>
      </c>
      <c r="B948" s="204" t="s">
        <v>4945</v>
      </c>
      <c r="C948" s="218" t="s">
        <v>4946</v>
      </c>
      <c r="D948" s="204" t="s">
        <v>217</v>
      </c>
      <c r="E948" s="219">
        <v>100</v>
      </c>
      <c r="F948" s="220" t="s">
        <v>4947</v>
      </c>
      <c r="G948" s="220" t="s">
        <v>4948</v>
      </c>
    </row>
    <row r="949" spans="1:7" ht="56.25" x14ac:dyDescent="0.2">
      <c r="A949" s="204" t="s">
        <v>4949</v>
      </c>
      <c r="B949" s="204" t="s">
        <v>4950</v>
      </c>
      <c r="C949" s="218" t="s">
        <v>4951</v>
      </c>
      <c r="D949" s="204" t="s">
        <v>217</v>
      </c>
      <c r="E949" s="219">
        <v>50</v>
      </c>
      <c r="F949" s="220" t="s">
        <v>4952</v>
      </c>
      <c r="G949" s="220" t="s">
        <v>4953</v>
      </c>
    </row>
    <row r="950" spans="1:7" ht="33.75" x14ac:dyDescent="0.2">
      <c r="A950" s="223">
        <v>3.9329999999999998</v>
      </c>
      <c r="B950" s="204" t="s">
        <v>4954</v>
      </c>
      <c r="C950" s="218" t="s">
        <v>4955</v>
      </c>
      <c r="D950" s="204" t="s">
        <v>466</v>
      </c>
      <c r="E950" s="219">
        <v>850</v>
      </c>
      <c r="F950" s="220" t="s">
        <v>4956</v>
      </c>
      <c r="G950" s="220" t="s">
        <v>4957</v>
      </c>
    </row>
    <row r="951" spans="1:7" ht="45" x14ac:dyDescent="0.2">
      <c r="A951" s="223">
        <v>3.9340000000000002</v>
      </c>
      <c r="B951" s="204" t="s">
        <v>4958</v>
      </c>
      <c r="C951" s="218" t="s">
        <v>4959</v>
      </c>
      <c r="D951" s="204" t="s">
        <v>217</v>
      </c>
      <c r="E951" s="219">
        <v>50</v>
      </c>
      <c r="F951" s="220" t="s">
        <v>4960</v>
      </c>
      <c r="G951" s="220" t="s">
        <v>4961</v>
      </c>
    </row>
    <row r="952" spans="1:7" ht="45" x14ac:dyDescent="0.2">
      <c r="A952" s="223">
        <v>3.9350000000000001</v>
      </c>
      <c r="B952" s="204" t="s">
        <v>4962</v>
      </c>
      <c r="C952" s="218" t="s">
        <v>4963</v>
      </c>
      <c r="D952" s="204" t="s">
        <v>217</v>
      </c>
      <c r="E952" s="219">
        <v>200</v>
      </c>
      <c r="F952" s="220" t="s">
        <v>3803</v>
      </c>
      <c r="G952" s="220" t="s">
        <v>4964</v>
      </c>
    </row>
    <row r="953" spans="1:7" ht="56.25" x14ac:dyDescent="0.2">
      <c r="A953" s="223">
        <v>3.9359999999999999</v>
      </c>
      <c r="B953" s="204" t="s">
        <v>4965</v>
      </c>
      <c r="C953" s="218" t="s">
        <v>4966</v>
      </c>
      <c r="D953" s="204" t="s">
        <v>217</v>
      </c>
      <c r="E953" s="219">
        <v>200</v>
      </c>
      <c r="F953" s="220" t="s">
        <v>4967</v>
      </c>
      <c r="G953" s="220" t="s">
        <v>4968</v>
      </c>
    </row>
    <row r="954" spans="1:7" ht="33.75" x14ac:dyDescent="0.2">
      <c r="A954" s="223">
        <v>3.9369999999999998</v>
      </c>
      <c r="B954" s="204" t="s">
        <v>4969</v>
      </c>
      <c r="C954" s="218" t="s">
        <v>4970</v>
      </c>
      <c r="D954" s="204" t="s">
        <v>217</v>
      </c>
      <c r="E954" s="219">
        <v>100</v>
      </c>
      <c r="F954" s="220" t="s">
        <v>4971</v>
      </c>
      <c r="G954" s="220" t="s">
        <v>4972</v>
      </c>
    </row>
    <row r="955" spans="1:7" ht="33.75" x14ac:dyDescent="0.2">
      <c r="A955" s="223">
        <v>3.9380000000000002</v>
      </c>
      <c r="B955" s="204" t="s">
        <v>4973</v>
      </c>
      <c r="C955" s="218" t="s">
        <v>4974</v>
      </c>
      <c r="D955" s="204" t="s">
        <v>217</v>
      </c>
      <c r="E955" s="219">
        <v>100</v>
      </c>
      <c r="F955" s="220" t="s">
        <v>4975</v>
      </c>
      <c r="G955" s="220" t="s">
        <v>4976</v>
      </c>
    </row>
    <row r="956" spans="1:7" ht="45" x14ac:dyDescent="0.2">
      <c r="A956" s="223">
        <v>3.9390000000000001</v>
      </c>
      <c r="B956" s="204" t="s">
        <v>4977</v>
      </c>
      <c r="C956" s="218" t="s">
        <v>4978</v>
      </c>
      <c r="D956" s="204" t="s">
        <v>217</v>
      </c>
      <c r="E956" s="219">
        <v>100</v>
      </c>
      <c r="F956" s="220" t="s">
        <v>4979</v>
      </c>
      <c r="G956" s="220" t="s">
        <v>4980</v>
      </c>
    </row>
    <row r="957" spans="1:7" ht="45" x14ac:dyDescent="0.2">
      <c r="A957" s="223">
        <v>3.94</v>
      </c>
      <c r="B957" s="204" t="s">
        <v>4981</v>
      </c>
      <c r="C957" s="218" t="s">
        <v>4982</v>
      </c>
      <c r="D957" s="204" t="s">
        <v>217</v>
      </c>
      <c r="E957" s="219">
        <v>30</v>
      </c>
      <c r="F957" s="220" t="s">
        <v>4983</v>
      </c>
      <c r="G957" s="220" t="s">
        <v>4984</v>
      </c>
    </row>
    <row r="958" spans="1:7" ht="45" x14ac:dyDescent="0.2">
      <c r="A958" s="223">
        <v>3.9409999999999998</v>
      </c>
      <c r="B958" s="204" t="s">
        <v>4985</v>
      </c>
      <c r="C958" s="218" t="s">
        <v>4986</v>
      </c>
      <c r="D958" s="204" t="s">
        <v>217</v>
      </c>
      <c r="E958" s="219">
        <v>20</v>
      </c>
      <c r="F958" s="220" t="s">
        <v>4987</v>
      </c>
      <c r="G958" s="220" t="s">
        <v>4988</v>
      </c>
    </row>
    <row r="959" spans="1:7" ht="45" x14ac:dyDescent="0.2">
      <c r="A959" s="223">
        <v>3.9420000000000002</v>
      </c>
      <c r="B959" s="204" t="s">
        <v>4989</v>
      </c>
      <c r="C959" s="218" t="s">
        <v>4990</v>
      </c>
      <c r="D959" s="204" t="s">
        <v>217</v>
      </c>
      <c r="E959" s="219">
        <v>100</v>
      </c>
      <c r="F959" s="220" t="s">
        <v>4991</v>
      </c>
      <c r="G959" s="220" t="s">
        <v>4992</v>
      </c>
    </row>
    <row r="960" spans="1:7" ht="33.75" x14ac:dyDescent="0.2">
      <c r="A960" s="223">
        <v>3.9430000000000001</v>
      </c>
      <c r="B960" s="204" t="s">
        <v>4993</v>
      </c>
      <c r="C960" s="218" t="s">
        <v>4994</v>
      </c>
      <c r="D960" s="204" t="s">
        <v>217</v>
      </c>
      <c r="E960" s="219">
        <v>100</v>
      </c>
      <c r="F960" s="220" t="s">
        <v>4995</v>
      </c>
      <c r="G960" s="220" t="s">
        <v>4996</v>
      </c>
    </row>
    <row r="961" spans="1:7" ht="146.25" x14ac:dyDescent="0.2">
      <c r="A961" s="223">
        <v>3.944</v>
      </c>
      <c r="B961" s="204" t="s">
        <v>4997</v>
      </c>
      <c r="C961" s="222" t="s">
        <v>4998</v>
      </c>
      <c r="D961" s="204" t="s">
        <v>217</v>
      </c>
      <c r="E961" s="219">
        <v>80</v>
      </c>
      <c r="F961" s="220" t="s">
        <v>4999</v>
      </c>
      <c r="G961" s="220" t="s">
        <v>5000</v>
      </c>
    </row>
    <row r="962" spans="1:7" ht="33.75" x14ac:dyDescent="0.2">
      <c r="A962" s="223">
        <v>3.9449999999999998</v>
      </c>
      <c r="B962" s="204" t="s">
        <v>5001</v>
      </c>
      <c r="C962" s="218" t="s">
        <v>5002</v>
      </c>
      <c r="D962" s="204" t="s">
        <v>217</v>
      </c>
      <c r="E962" s="221">
        <v>3</v>
      </c>
      <c r="F962" s="220" t="s">
        <v>5003</v>
      </c>
      <c r="G962" s="220" t="s">
        <v>5004</v>
      </c>
    </row>
    <row r="963" spans="1:7" ht="33.75" x14ac:dyDescent="0.2">
      <c r="A963" s="223">
        <v>3.9460000000000002</v>
      </c>
      <c r="B963" s="204" t="s">
        <v>5005</v>
      </c>
      <c r="C963" s="218" t="s">
        <v>5006</v>
      </c>
      <c r="D963" s="204" t="s">
        <v>217</v>
      </c>
      <c r="E963" s="221">
        <v>6</v>
      </c>
      <c r="F963" s="220" t="s">
        <v>3852</v>
      </c>
      <c r="G963" s="220" t="s">
        <v>5007</v>
      </c>
    </row>
    <row r="964" spans="1:7" ht="33.75" x14ac:dyDescent="0.2">
      <c r="A964" s="223">
        <v>3.9470000000000001</v>
      </c>
      <c r="B964" s="204" t="s">
        <v>5008</v>
      </c>
      <c r="C964" s="218" t="s">
        <v>5009</v>
      </c>
      <c r="D964" s="204" t="s">
        <v>217</v>
      </c>
      <c r="E964" s="221">
        <v>2</v>
      </c>
      <c r="F964" s="220" t="s">
        <v>5010</v>
      </c>
      <c r="G964" s="220" t="s">
        <v>5011</v>
      </c>
    </row>
    <row r="965" spans="1:7" ht="45" x14ac:dyDescent="0.2">
      <c r="A965" s="223">
        <v>3.948</v>
      </c>
      <c r="B965" s="204" t="s">
        <v>5012</v>
      </c>
      <c r="C965" s="218" t="s">
        <v>5013</v>
      </c>
      <c r="D965" s="204" t="s">
        <v>217</v>
      </c>
      <c r="E965" s="219">
        <v>150</v>
      </c>
      <c r="F965" s="220" t="s">
        <v>5014</v>
      </c>
      <c r="G965" s="220" t="s">
        <v>5015</v>
      </c>
    </row>
    <row r="966" spans="1:7" ht="45" x14ac:dyDescent="0.2">
      <c r="A966" s="223">
        <v>3.9489999999999998</v>
      </c>
      <c r="B966" s="204" t="s">
        <v>5016</v>
      </c>
      <c r="C966" s="218" t="s">
        <v>5017</v>
      </c>
      <c r="D966" s="204" t="s">
        <v>217</v>
      </c>
      <c r="E966" s="219">
        <v>100</v>
      </c>
      <c r="F966" s="220" t="s">
        <v>5018</v>
      </c>
      <c r="G966" s="220" t="s">
        <v>5019</v>
      </c>
    </row>
    <row r="967" spans="1:7" ht="45" x14ac:dyDescent="0.2">
      <c r="A967" s="223">
        <v>3.95</v>
      </c>
      <c r="B967" s="204" t="s">
        <v>5020</v>
      </c>
      <c r="C967" s="218" t="s">
        <v>5021</v>
      </c>
      <c r="D967" s="204" t="s">
        <v>217</v>
      </c>
      <c r="E967" s="219">
        <v>100</v>
      </c>
      <c r="F967" s="220" t="s">
        <v>5022</v>
      </c>
      <c r="G967" s="220" t="s">
        <v>5023</v>
      </c>
    </row>
    <row r="968" spans="1:7" ht="45" x14ac:dyDescent="0.2">
      <c r="A968" s="223">
        <v>3.9510000000000001</v>
      </c>
      <c r="B968" s="204" t="s">
        <v>5024</v>
      </c>
      <c r="C968" s="218" t="s">
        <v>5025</v>
      </c>
      <c r="D968" s="204" t="s">
        <v>217</v>
      </c>
      <c r="E968" s="219">
        <v>100</v>
      </c>
      <c r="F968" s="220" t="s">
        <v>5026</v>
      </c>
      <c r="G968" s="220" t="s">
        <v>5027</v>
      </c>
    </row>
    <row r="969" spans="1:7" ht="45" x14ac:dyDescent="0.2">
      <c r="A969" s="223">
        <v>3.952</v>
      </c>
      <c r="B969" s="204" t="s">
        <v>5028</v>
      </c>
      <c r="C969" s="218" t="s">
        <v>5029</v>
      </c>
      <c r="D969" s="204" t="s">
        <v>217</v>
      </c>
      <c r="E969" s="219">
        <v>100</v>
      </c>
      <c r="F969" s="220" t="s">
        <v>5030</v>
      </c>
      <c r="G969" s="220" t="s">
        <v>5031</v>
      </c>
    </row>
    <row r="970" spans="1:7" ht="45" x14ac:dyDescent="0.2">
      <c r="A970" s="223">
        <v>3.9529999999999998</v>
      </c>
      <c r="B970" s="204" t="s">
        <v>5032</v>
      </c>
      <c r="C970" s="218" t="s">
        <v>5033</v>
      </c>
      <c r="D970" s="204" t="s">
        <v>217</v>
      </c>
      <c r="E970" s="219">
        <v>100</v>
      </c>
      <c r="F970" s="220" t="s">
        <v>5034</v>
      </c>
      <c r="G970" s="220" t="s">
        <v>5035</v>
      </c>
    </row>
    <row r="971" spans="1:7" ht="45" x14ac:dyDescent="0.2">
      <c r="A971" s="223">
        <v>3.9540000000000002</v>
      </c>
      <c r="B971" s="204" t="s">
        <v>5036</v>
      </c>
      <c r="C971" s="218" t="s">
        <v>5037</v>
      </c>
      <c r="D971" s="204" t="s">
        <v>217</v>
      </c>
      <c r="E971" s="219">
        <v>100</v>
      </c>
      <c r="F971" s="220" t="s">
        <v>5038</v>
      </c>
      <c r="G971" s="220" t="s">
        <v>5039</v>
      </c>
    </row>
    <row r="972" spans="1:7" ht="45" x14ac:dyDescent="0.2">
      <c r="A972" s="223">
        <v>3.9550000000000001</v>
      </c>
      <c r="B972" s="204" t="s">
        <v>5040</v>
      </c>
      <c r="C972" s="218" t="s">
        <v>5041</v>
      </c>
      <c r="D972" s="204" t="s">
        <v>217</v>
      </c>
      <c r="E972" s="219">
        <v>400</v>
      </c>
      <c r="F972" s="220" t="s">
        <v>5042</v>
      </c>
      <c r="G972" s="220" t="s">
        <v>5043</v>
      </c>
    </row>
    <row r="973" spans="1:7" ht="45" x14ac:dyDescent="0.2">
      <c r="A973" s="223">
        <v>3.956</v>
      </c>
      <c r="B973" s="204" t="s">
        <v>5044</v>
      </c>
      <c r="C973" s="218" t="s">
        <v>5045</v>
      </c>
      <c r="D973" s="204" t="s">
        <v>217</v>
      </c>
      <c r="E973" s="219">
        <v>400</v>
      </c>
      <c r="F973" s="220" t="s">
        <v>5046</v>
      </c>
      <c r="G973" s="220" t="s">
        <v>5047</v>
      </c>
    </row>
    <row r="974" spans="1:7" ht="45" x14ac:dyDescent="0.2">
      <c r="A974" s="223">
        <v>3.9569999999999999</v>
      </c>
      <c r="B974" s="204" t="s">
        <v>5048</v>
      </c>
      <c r="C974" s="218" t="s">
        <v>5049</v>
      </c>
      <c r="D974" s="204" t="s">
        <v>217</v>
      </c>
      <c r="E974" s="219">
        <v>120</v>
      </c>
      <c r="F974" s="220" t="s">
        <v>5050</v>
      </c>
      <c r="G974" s="220" t="s">
        <v>5051</v>
      </c>
    </row>
    <row r="975" spans="1:7" ht="45" x14ac:dyDescent="0.2">
      <c r="A975" s="223">
        <v>3.9580000000000002</v>
      </c>
      <c r="B975" s="204" t="s">
        <v>5052</v>
      </c>
      <c r="C975" s="218" t="s">
        <v>5053</v>
      </c>
      <c r="D975" s="204" t="s">
        <v>217</v>
      </c>
      <c r="E975" s="219">
        <v>100</v>
      </c>
      <c r="F975" s="220" t="s">
        <v>5054</v>
      </c>
      <c r="G975" s="220" t="s">
        <v>5055</v>
      </c>
    </row>
    <row r="976" spans="1:7" ht="45" x14ac:dyDescent="0.2">
      <c r="A976" s="223">
        <v>3.9590000000000001</v>
      </c>
      <c r="B976" s="204" t="s">
        <v>5056</v>
      </c>
      <c r="C976" s="218" t="s">
        <v>5057</v>
      </c>
      <c r="D976" s="204" t="s">
        <v>217</v>
      </c>
      <c r="E976" s="219">
        <v>100</v>
      </c>
      <c r="F976" s="220" t="s">
        <v>5058</v>
      </c>
      <c r="G976" s="220" t="s">
        <v>5059</v>
      </c>
    </row>
    <row r="977" spans="1:7" ht="45" x14ac:dyDescent="0.2">
      <c r="A977" s="223">
        <v>3.96</v>
      </c>
      <c r="B977" s="204" t="s">
        <v>5060</v>
      </c>
      <c r="C977" s="218" t="s">
        <v>5061</v>
      </c>
      <c r="D977" s="204" t="s">
        <v>217</v>
      </c>
      <c r="E977" s="219">
        <v>100</v>
      </c>
      <c r="F977" s="220" t="s">
        <v>5062</v>
      </c>
      <c r="G977" s="220" t="s">
        <v>5063</v>
      </c>
    </row>
    <row r="978" spans="1:7" ht="45" x14ac:dyDescent="0.2">
      <c r="A978" s="223">
        <v>3.9609999999999999</v>
      </c>
      <c r="B978" s="204" t="s">
        <v>5064</v>
      </c>
      <c r="C978" s="218" t="s">
        <v>5065</v>
      </c>
      <c r="D978" s="204" t="s">
        <v>217</v>
      </c>
      <c r="E978" s="219">
        <v>20</v>
      </c>
      <c r="F978" s="220" t="s">
        <v>5066</v>
      </c>
      <c r="G978" s="220" t="s">
        <v>5067</v>
      </c>
    </row>
    <row r="979" spans="1:7" ht="45" x14ac:dyDescent="0.2">
      <c r="A979" s="223">
        <v>3.9620000000000002</v>
      </c>
      <c r="B979" s="204" t="s">
        <v>5068</v>
      </c>
      <c r="C979" s="218" t="s">
        <v>5069</v>
      </c>
      <c r="D979" s="204" t="s">
        <v>217</v>
      </c>
      <c r="E979" s="219">
        <v>20</v>
      </c>
      <c r="F979" s="220" t="s">
        <v>5070</v>
      </c>
      <c r="G979" s="220" t="s">
        <v>5071</v>
      </c>
    </row>
    <row r="980" spans="1:7" ht="45" x14ac:dyDescent="0.2">
      <c r="A980" s="223">
        <v>3.9630000000000001</v>
      </c>
      <c r="B980" s="204" t="s">
        <v>5072</v>
      </c>
      <c r="C980" s="218" t="s">
        <v>5073</v>
      </c>
      <c r="D980" s="204" t="s">
        <v>217</v>
      </c>
      <c r="E980" s="219">
        <v>20</v>
      </c>
      <c r="F980" s="220" t="s">
        <v>5074</v>
      </c>
      <c r="G980" s="220" t="s">
        <v>5075</v>
      </c>
    </row>
    <row r="981" spans="1:7" ht="45" x14ac:dyDescent="0.2">
      <c r="A981" s="223">
        <v>3.964</v>
      </c>
      <c r="B981" s="204" t="s">
        <v>5076</v>
      </c>
      <c r="C981" s="218" t="s">
        <v>5077</v>
      </c>
      <c r="D981" s="204" t="s">
        <v>217</v>
      </c>
      <c r="E981" s="219">
        <v>20</v>
      </c>
      <c r="F981" s="220" t="s">
        <v>5078</v>
      </c>
      <c r="G981" s="220" t="s">
        <v>5079</v>
      </c>
    </row>
    <row r="982" spans="1:7" ht="45" x14ac:dyDescent="0.2">
      <c r="A982" s="223">
        <v>3.9649999999999999</v>
      </c>
      <c r="B982" s="204" t="s">
        <v>5080</v>
      </c>
      <c r="C982" s="218" t="s">
        <v>5081</v>
      </c>
      <c r="D982" s="204" t="s">
        <v>217</v>
      </c>
      <c r="E982" s="219">
        <v>20</v>
      </c>
      <c r="F982" s="220" t="s">
        <v>5082</v>
      </c>
      <c r="G982" s="220" t="s">
        <v>5083</v>
      </c>
    </row>
    <row r="983" spans="1:7" ht="45" x14ac:dyDescent="0.2">
      <c r="A983" s="223">
        <v>3.9660000000000002</v>
      </c>
      <c r="B983" s="204" t="s">
        <v>5084</v>
      </c>
      <c r="C983" s="218" t="s">
        <v>5085</v>
      </c>
      <c r="D983" s="204" t="s">
        <v>217</v>
      </c>
      <c r="E983" s="219">
        <v>20</v>
      </c>
      <c r="F983" s="220" t="s">
        <v>5086</v>
      </c>
      <c r="G983" s="220" t="s">
        <v>5087</v>
      </c>
    </row>
    <row r="984" spans="1:7" ht="22.5" x14ac:dyDescent="0.2">
      <c r="A984" s="223">
        <v>3.9670000000000001</v>
      </c>
      <c r="B984" s="204" t="s">
        <v>5088</v>
      </c>
      <c r="C984" s="218" t="s">
        <v>5089</v>
      </c>
      <c r="D984" s="204" t="s">
        <v>217</v>
      </c>
      <c r="E984" s="221">
        <v>2</v>
      </c>
      <c r="F984" s="220" t="s">
        <v>3690</v>
      </c>
      <c r="G984" s="220" t="s">
        <v>5090</v>
      </c>
    </row>
    <row r="985" spans="1:7" ht="22.5" x14ac:dyDescent="0.2">
      <c r="A985" s="223">
        <v>3.968</v>
      </c>
      <c r="B985" s="204" t="s">
        <v>5091</v>
      </c>
      <c r="C985" s="218" t="s">
        <v>5092</v>
      </c>
      <c r="D985" s="204" t="s">
        <v>217</v>
      </c>
      <c r="E985" s="219">
        <v>500</v>
      </c>
      <c r="F985" s="220" t="s">
        <v>5093</v>
      </c>
      <c r="G985" s="220" t="s">
        <v>5094</v>
      </c>
    </row>
    <row r="986" spans="1:7" ht="33.75" x14ac:dyDescent="0.2">
      <c r="A986" s="223">
        <v>3.9689999999999999</v>
      </c>
      <c r="B986" s="204" t="s">
        <v>5095</v>
      </c>
      <c r="C986" s="218" t="s">
        <v>5096</v>
      </c>
      <c r="D986" s="204" t="s">
        <v>217</v>
      </c>
      <c r="E986" s="221">
        <v>2</v>
      </c>
      <c r="F986" s="220" t="s">
        <v>5097</v>
      </c>
      <c r="G986" s="220" t="s">
        <v>5098</v>
      </c>
    </row>
    <row r="987" spans="1:7" ht="33.75" x14ac:dyDescent="0.2">
      <c r="A987" s="223">
        <v>3.97</v>
      </c>
      <c r="B987" s="204" t="s">
        <v>5099</v>
      </c>
      <c r="C987" s="218" t="s">
        <v>5100</v>
      </c>
      <c r="D987" s="204" t="s">
        <v>217</v>
      </c>
      <c r="E987" s="219">
        <v>500</v>
      </c>
      <c r="F987" s="220" t="s">
        <v>5101</v>
      </c>
      <c r="G987" s="220" t="s">
        <v>5102</v>
      </c>
    </row>
    <row r="988" spans="1:7" ht="22.5" x14ac:dyDescent="0.2">
      <c r="A988" s="223">
        <v>3.9710000000000001</v>
      </c>
      <c r="B988" s="204" t="s">
        <v>5103</v>
      </c>
      <c r="C988" s="218" t="s">
        <v>5104</v>
      </c>
      <c r="D988" s="204" t="s">
        <v>217</v>
      </c>
      <c r="E988" s="221">
        <v>3</v>
      </c>
      <c r="F988" s="220" t="s">
        <v>5105</v>
      </c>
      <c r="G988" s="220" t="s">
        <v>5106</v>
      </c>
    </row>
    <row r="989" spans="1:7" ht="22.5" x14ac:dyDescent="0.2">
      <c r="A989" s="223">
        <v>3.972</v>
      </c>
      <c r="B989" s="204" t="s">
        <v>5107</v>
      </c>
      <c r="C989" s="218" t="s">
        <v>5108</v>
      </c>
      <c r="D989" s="204" t="s">
        <v>217</v>
      </c>
      <c r="E989" s="219">
        <v>500</v>
      </c>
      <c r="F989" s="220" t="s">
        <v>5109</v>
      </c>
      <c r="G989" s="220" t="s">
        <v>5110</v>
      </c>
    </row>
    <row r="990" spans="1:7" ht="45" x14ac:dyDescent="0.2">
      <c r="A990" s="223">
        <v>3.9729999999999999</v>
      </c>
      <c r="B990" s="204" t="s">
        <v>5111</v>
      </c>
      <c r="C990" s="218" t="s">
        <v>5112</v>
      </c>
      <c r="D990" s="204" t="s">
        <v>217</v>
      </c>
      <c r="E990" s="221">
        <v>2</v>
      </c>
      <c r="F990" s="220" t="s">
        <v>5113</v>
      </c>
      <c r="G990" s="220" t="s">
        <v>5114</v>
      </c>
    </row>
    <row r="991" spans="1:7" ht="33.75" x14ac:dyDescent="0.2">
      <c r="A991" s="223">
        <v>3.9740000000000002</v>
      </c>
      <c r="B991" s="204" t="s">
        <v>5115</v>
      </c>
      <c r="C991" s="218" t="s">
        <v>5116</v>
      </c>
      <c r="D991" s="204" t="s">
        <v>217</v>
      </c>
      <c r="E991" s="219">
        <v>300</v>
      </c>
      <c r="F991" s="220" t="s">
        <v>5117</v>
      </c>
      <c r="G991" s="220" t="s">
        <v>5118</v>
      </c>
    </row>
    <row r="992" spans="1:7" ht="33.75" x14ac:dyDescent="0.2">
      <c r="A992" s="223">
        <v>3.9750000000000001</v>
      </c>
      <c r="B992" s="204" t="s">
        <v>5119</v>
      </c>
      <c r="C992" s="218" t="s">
        <v>5120</v>
      </c>
      <c r="D992" s="204" t="s">
        <v>217</v>
      </c>
      <c r="E992" s="219">
        <v>300</v>
      </c>
      <c r="F992" s="220" t="s">
        <v>5121</v>
      </c>
      <c r="G992" s="220" t="s">
        <v>5122</v>
      </c>
    </row>
    <row r="993" spans="1:9" ht="33.75" x14ac:dyDescent="0.2">
      <c r="A993" s="223">
        <v>3.976</v>
      </c>
      <c r="B993" s="204" t="s">
        <v>5123</v>
      </c>
      <c r="C993" s="218" t="s">
        <v>5124</v>
      </c>
      <c r="D993" s="204" t="s">
        <v>217</v>
      </c>
      <c r="E993" s="219">
        <v>100</v>
      </c>
      <c r="F993" s="220" t="s">
        <v>5125</v>
      </c>
      <c r="G993" s="220" t="s">
        <v>5126</v>
      </c>
    </row>
    <row r="994" spans="1:9" ht="33.75" x14ac:dyDescent="0.2">
      <c r="A994" s="223">
        <v>3.9769999999999999</v>
      </c>
      <c r="B994" s="204" t="s">
        <v>5127</v>
      </c>
      <c r="C994" s="218" t="s">
        <v>5128</v>
      </c>
      <c r="D994" s="204" t="s">
        <v>217</v>
      </c>
      <c r="E994" s="219">
        <v>100</v>
      </c>
      <c r="F994" s="220" t="s">
        <v>5129</v>
      </c>
      <c r="G994" s="220" t="s">
        <v>5130</v>
      </c>
    </row>
    <row r="995" spans="1:9" ht="33.75" x14ac:dyDescent="0.2">
      <c r="A995" s="223">
        <v>3.9780000000000002</v>
      </c>
      <c r="B995" s="204" t="s">
        <v>5131</v>
      </c>
      <c r="C995" s="218" t="s">
        <v>5132</v>
      </c>
      <c r="D995" s="204" t="s">
        <v>217</v>
      </c>
      <c r="E995" s="219">
        <v>100</v>
      </c>
      <c r="F995" s="220" t="s">
        <v>5133</v>
      </c>
      <c r="G995" s="220" t="s">
        <v>5134</v>
      </c>
    </row>
    <row r="996" spans="1:9" x14ac:dyDescent="0.2">
      <c r="A996" s="244"/>
      <c r="B996" s="245"/>
      <c r="C996" s="246" t="s">
        <v>5135</v>
      </c>
      <c r="D996" s="247"/>
      <c r="E996" s="247"/>
      <c r="F996" s="248"/>
      <c r="G996" s="220" t="s">
        <v>5136</v>
      </c>
    </row>
    <row r="997" spans="1:9" x14ac:dyDescent="0.2">
      <c r="A997" s="249">
        <v>3</v>
      </c>
      <c r="B997" s="250"/>
      <c r="C997" s="238" t="s">
        <v>5137</v>
      </c>
      <c r="D997" s="239"/>
      <c r="E997" s="239"/>
      <c r="F997" s="240"/>
      <c r="G997" s="224" t="s">
        <v>5138</v>
      </c>
    </row>
    <row r="1002" spans="1:9" ht="66" x14ac:dyDescent="0.2">
      <c r="A1002" s="225" t="s">
        <v>404</v>
      </c>
      <c r="B1002" s="226" t="s">
        <v>203</v>
      </c>
      <c r="C1002" s="227" t="s">
        <v>204</v>
      </c>
      <c r="D1002" s="228" t="s">
        <v>5139</v>
      </c>
      <c r="E1002" s="228" t="s">
        <v>5140</v>
      </c>
      <c r="F1002" s="228" t="s">
        <v>5141</v>
      </c>
      <c r="G1002" s="228" t="s">
        <v>5142</v>
      </c>
      <c r="H1002" s="228" t="s">
        <v>5143</v>
      </c>
      <c r="I1002" s="228" t="s">
        <v>5144</v>
      </c>
    </row>
    <row r="1003" spans="1:9" ht="33.75" x14ac:dyDescent="0.2">
      <c r="A1003" s="229">
        <v>4.0999999999999996</v>
      </c>
      <c r="B1003" s="204" t="s">
        <v>5145</v>
      </c>
      <c r="C1003" s="218" t="s">
        <v>5146</v>
      </c>
      <c r="D1003" s="230">
        <v>90</v>
      </c>
      <c r="E1003" s="230">
        <v>5</v>
      </c>
      <c r="F1003" s="220" t="s">
        <v>5147</v>
      </c>
      <c r="G1003" s="220" t="s">
        <v>5148</v>
      </c>
      <c r="H1003" s="220" t="s">
        <v>5149</v>
      </c>
      <c r="I1003" s="220" t="s">
        <v>5150</v>
      </c>
    </row>
    <row r="1004" spans="1:9" ht="33.75" x14ac:dyDescent="0.2">
      <c r="A1004" s="229">
        <v>4.2</v>
      </c>
      <c r="B1004" s="204" t="s">
        <v>5151</v>
      </c>
      <c r="C1004" s="218" t="s">
        <v>5152</v>
      </c>
      <c r="D1004" s="230">
        <v>70</v>
      </c>
      <c r="E1004" s="230">
        <v>5</v>
      </c>
      <c r="F1004" s="220" t="s">
        <v>5153</v>
      </c>
      <c r="G1004" s="220" t="s">
        <v>5154</v>
      </c>
      <c r="H1004" s="220" t="s">
        <v>5155</v>
      </c>
      <c r="I1004" s="220" t="s">
        <v>5156</v>
      </c>
    </row>
    <row r="1005" spans="1:9" ht="33.75" x14ac:dyDescent="0.2">
      <c r="A1005" s="229">
        <v>4.3</v>
      </c>
      <c r="B1005" s="204" t="s">
        <v>5157</v>
      </c>
      <c r="C1005" s="218" t="s">
        <v>5158</v>
      </c>
      <c r="D1005" s="230">
        <v>50</v>
      </c>
      <c r="E1005" s="230">
        <v>5</v>
      </c>
      <c r="F1005" s="220" t="s">
        <v>5159</v>
      </c>
      <c r="G1005" s="220" t="s">
        <v>5160</v>
      </c>
      <c r="H1005" s="220" t="s">
        <v>5161</v>
      </c>
      <c r="I1005" s="220" t="s">
        <v>5162</v>
      </c>
    </row>
    <row r="1006" spans="1:9" ht="22.5" x14ac:dyDescent="0.2">
      <c r="A1006" s="229">
        <v>4.4000000000000004</v>
      </c>
      <c r="B1006" s="204" t="s">
        <v>5163</v>
      </c>
      <c r="C1006" s="218" t="s">
        <v>5164</v>
      </c>
      <c r="D1006" s="230">
        <v>11</v>
      </c>
      <c r="E1006" s="230">
        <v>5</v>
      </c>
      <c r="F1006" s="220" t="s">
        <v>5165</v>
      </c>
      <c r="G1006" s="220" t="s">
        <v>5166</v>
      </c>
      <c r="H1006" s="220" t="s">
        <v>5167</v>
      </c>
      <c r="I1006" s="220" t="s">
        <v>5168</v>
      </c>
    </row>
    <row r="1007" spans="1:9" ht="22.5" x14ac:dyDescent="0.2">
      <c r="A1007" s="229">
        <v>4.5</v>
      </c>
      <c r="B1007" s="204" t="s">
        <v>5169</v>
      </c>
      <c r="C1007" s="218" t="s">
        <v>5170</v>
      </c>
      <c r="D1007" s="230">
        <v>2</v>
      </c>
      <c r="E1007" s="230">
        <v>5</v>
      </c>
      <c r="F1007" s="220" t="s">
        <v>5171</v>
      </c>
      <c r="G1007" s="220" t="s">
        <v>5172</v>
      </c>
      <c r="H1007" s="220" t="s">
        <v>5173</v>
      </c>
      <c r="I1007" s="220" t="s">
        <v>5174</v>
      </c>
    </row>
    <row r="1008" spans="1:9" ht="22.5" x14ac:dyDescent="0.2">
      <c r="A1008" s="229">
        <v>4.5999999999999996</v>
      </c>
      <c r="B1008" s="204" t="s">
        <v>5175</v>
      </c>
      <c r="C1008" s="218" t="s">
        <v>5176</v>
      </c>
      <c r="D1008" s="230">
        <v>2</v>
      </c>
      <c r="E1008" s="230">
        <v>5</v>
      </c>
      <c r="F1008" s="220" t="s">
        <v>5177</v>
      </c>
      <c r="G1008" s="220" t="s">
        <v>5178</v>
      </c>
      <c r="H1008" s="220" t="s">
        <v>5179</v>
      </c>
      <c r="I1008" s="220" t="s">
        <v>5180</v>
      </c>
    </row>
    <row r="1009" spans="1:9" ht="45" x14ac:dyDescent="0.2">
      <c r="A1009" s="229">
        <v>4.7</v>
      </c>
      <c r="B1009" s="204" t="s">
        <v>5181</v>
      </c>
      <c r="C1009" s="218" t="s">
        <v>5182</v>
      </c>
      <c r="D1009" s="230">
        <v>2</v>
      </c>
      <c r="E1009" s="230">
        <v>5</v>
      </c>
      <c r="F1009" s="220" t="s">
        <v>5183</v>
      </c>
      <c r="G1009" s="220" t="s">
        <v>5184</v>
      </c>
      <c r="H1009" s="220" t="s">
        <v>5185</v>
      </c>
      <c r="I1009" s="220" t="s">
        <v>5186</v>
      </c>
    </row>
    <row r="1010" spans="1:9" x14ac:dyDescent="0.2">
      <c r="A1010" s="229">
        <v>4.8</v>
      </c>
      <c r="B1010" s="204" t="s">
        <v>5187</v>
      </c>
      <c r="C1010" s="218" t="s">
        <v>5188</v>
      </c>
      <c r="D1010" s="230">
        <v>91</v>
      </c>
      <c r="E1010" s="230">
        <v>10</v>
      </c>
      <c r="F1010" s="220" t="s">
        <v>5189</v>
      </c>
      <c r="G1010" s="220" t="s">
        <v>5190</v>
      </c>
      <c r="H1010" s="220" t="s">
        <v>5191</v>
      </c>
      <c r="I1010" s="220" t="s">
        <v>5192</v>
      </c>
    </row>
    <row r="1011" spans="1:9" ht="45" x14ac:dyDescent="0.2">
      <c r="A1011" s="229">
        <v>4.9000000000000004</v>
      </c>
      <c r="B1011" s="204" t="s">
        <v>5193</v>
      </c>
      <c r="C1011" s="218" t="s">
        <v>5194</v>
      </c>
      <c r="D1011" s="230">
        <v>25</v>
      </c>
      <c r="E1011" s="230">
        <v>5</v>
      </c>
      <c r="F1011" s="220" t="s">
        <v>5195</v>
      </c>
      <c r="G1011" s="220" t="s">
        <v>5196</v>
      </c>
      <c r="H1011" s="220" t="s">
        <v>5197</v>
      </c>
      <c r="I1011" s="220" t="s">
        <v>5198</v>
      </c>
    </row>
    <row r="1012" spans="1:9" ht="22.5" x14ac:dyDescent="0.2">
      <c r="A1012" s="231">
        <v>4.0999999999999996</v>
      </c>
      <c r="B1012" s="204" t="s">
        <v>5199</v>
      </c>
      <c r="C1012" s="218" t="s">
        <v>5200</v>
      </c>
      <c r="D1012" s="230">
        <v>25</v>
      </c>
      <c r="E1012" s="230">
        <v>5</v>
      </c>
      <c r="F1012" s="220" t="s">
        <v>5201</v>
      </c>
      <c r="G1012" s="220" t="s">
        <v>5202</v>
      </c>
      <c r="H1012" s="220" t="s">
        <v>5203</v>
      </c>
      <c r="I1012" s="220" t="s">
        <v>5204</v>
      </c>
    </row>
    <row r="1013" spans="1:9" ht="45" x14ac:dyDescent="0.2">
      <c r="A1013" s="231">
        <v>4.1100000000000003</v>
      </c>
      <c r="B1013" s="204" t="s">
        <v>5205</v>
      </c>
      <c r="C1013" s="218" t="s">
        <v>5206</v>
      </c>
      <c r="D1013" s="230">
        <v>105</v>
      </c>
      <c r="E1013" s="230">
        <v>10</v>
      </c>
      <c r="F1013" s="220" t="s">
        <v>5207</v>
      </c>
      <c r="G1013" s="220" t="s">
        <v>5208</v>
      </c>
      <c r="H1013" s="220" t="s">
        <v>5209</v>
      </c>
      <c r="I1013" s="220" t="s">
        <v>5210</v>
      </c>
    </row>
    <row r="1014" spans="1:9" ht="56.25" x14ac:dyDescent="0.2">
      <c r="A1014" s="231">
        <v>4.12</v>
      </c>
      <c r="B1014" s="204" t="s">
        <v>5211</v>
      </c>
      <c r="C1014" s="218" t="s">
        <v>5212</v>
      </c>
      <c r="D1014" s="230">
        <v>2</v>
      </c>
      <c r="E1014" s="230">
        <v>10</v>
      </c>
      <c r="F1014" s="220" t="s">
        <v>5213</v>
      </c>
      <c r="G1014" s="220" t="s">
        <v>5214</v>
      </c>
      <c r="H1014" s="220" t="s">
        <v>5215</v>
      </c>
      <c r="I1014" s="220" t="s">
        <v>5216</v>
      </c>
    </row>
    <row r="1015" spans="1:9" ht="56.25" x14ac:dyDescent="0.2">
      <c r="A1015" s="231">
        <v>4.13</v>
      </c>
      <c r="B1015" s="204" t="s">
        <v>5217</v>
      </c>
      <c r="C1015" s="222" t="s">
        <v>5218</v>
      </c>
      <c r="D1015" s="230">
        <v>5</v>
      </c>
      <c r="E1015" s="230">
        <v>5</v>
      </c>
      <c r="F1015" s="220" t="s">
        <v>5219</v>
      </c>
      <c r="G1015" s="220" t="s">
        <v>5220</v>
      </c>
      <c r="H1015" s="220" t="s">
        <v>5221</v>
      </c>
      <c r="I1015" s="220" t="s">
        <v>5222</v>
      </c>
    </row>
    <row r="1016" spans="1:9" ht="56.25" x14ac:dyDescent="0.2">
      <c r="A1016" s="231">
        <v>4.1399999999999997</v>
      </c>
      <c r="B1016" s="204" t="s">
        <v>5223</v>
      </c>
      <c r="C1016" s="218" t="s">
        <v>5224</v>
      </c>
      <c r="D1016" s="230">
        <v>2</v>
      </c>
      <c r="E1016" s="230">
        <v>5</v>
      </c>
      <c r="F1016" s="220" t="s">
        <v>5225</v>
      </c>
      <c r="G1016" s="220" t="s">
        <v>5226</v>
      </c>
      <c r="H1016" s="220" t="s">
        <v>5227</v>
      </c>
      <c r="I1016" s="220" t="s">
        <v>5228</v>
      </c>
    </row>
    <row r="1017" spans="1:9" ht="33.75" x14ac:dyDescent="0.2">
      <c r="A1017" s="231">
        <v>4.1500000000000004</v>
      </c>
      <c r="B1017" s="204" t="s">
        <v>5229</v>
      </c>
      <c r="C1017" s="218" t="s">
        <v>5230</v>
      </c>
      <c r="D1017" s="230">
        <v>1</v>
      </c>
      <c r="E1017" s="230">
        <v>5</v>
      </c>
      <c r="F1017" s="220" t="s">
        <v>5231</v>
      </c>
      <c r="G1017" s="220" t="s">
        <v>5231</v>
      </c>
      <c r="H1017" s="220" t="s">
        <v>5232</v>
      </c>
      <c r="I1017" s="220" t="s">
        <v>5233</v>
      </c>
    </row>
    <row r="1018" spans="1:9" ht="33.75" x14ac:dyDescent="0.2">
      <c r="A1018" s="231">
        <v>4.16</v>
      </c>
      <c r="B1018" s="204" t="s">
        <v>5234</v>
      </c>
      <c r="C1018" s="218" t="s">
        <v>5235</v>
      </c>
      <c r="D1018" s="230">
        <v>5</v>
      </c>
      <c r="E1018" s="230">
        <v>5</v>
      </c>
      <c r="F1018" s="220" t="s">
        <v>5236</v>
      </c>
      <c r="G1018" s="220" t="s">
        <v>5237</v>
      </c>
      <c r="H1018" s="220" t="s">
        <v>652</v>
      </c>
      <c r="I1018" s="220" t="s">
        <v>5238</v>
      </c>
    </row>
    <row r="1019" spans="1:9" ht="22.5" x14ac:dyDescent="0.2">
      <c r="A1019" s="231">
        <v>4.17</v>
      </c>
      <c r="B1019" s="204" t="s">
        <v>5239</v>
      </c>
      <c r="C1019" s="218" t="s">
        <v>4565</v>
      </c>
      <c r="D1019" s="230">
        <v>3</v>
      </c>
      <c r="E1019" s="230">
        <v>5</v>
      </c>
      <c r="F1019" s="220" t="s">
        <v>5240</v>
      </c>
      <c r="G1019" s="220" t="s">
        <v>5241</v>
      </c>
      <c r="H1019" s="220" t="s">
        <v>5242</v>
      </c>
      <c r="I1019" s="220" t="s">
        <v>5243</v>
      </c>
    </row>
    <row r="1020" spans="1:9" ht="22.5" x14ac:dyDescent="0.2">
      <c r="A1020" s="231">
        <v>4.18</v>
      </c>
      <c r="B1020" s="204" t="s">
        <v>5244</v>
      </c>
      <c r="C1020" s="218" t="s">
        <v>5245</v>
      </c>
      <c r="D1020" s="230">
        <v>1</v>
      </c>
      <c r="E1020" s="230">
        <v>5</v>
      </c>
      <c r="F1020" s="220" t="s">
        <v>5246</v>
      </c>
      <c r="G1020" s="220" t="s">
        <v>5246</v>
      </c>
      <c r="H1020" s="220" t="s">
        <v>5247</v>
      </c>
      <c r="I1020" s="220" t="s">
        <v>5248</v>
      </c>
    </row>
    <row r="1021" spans="1:9" ht="33.75" x14ac:dyDescent="0.2">
      <c r="A1021" s="231">
        <v>4.1900000000000004</v>
      </c>
      <c r="B1021" s="204" t="s">
        <v>5249</v>
      </c>
      <c r="C1021" s="218" t="s">
        <v>707</v>
      </c>
      <c r="D1021" s="230">
        <v>150</v>
      </c>
      <c r="E1021" s="230">
        <v>5</v>
      </c>
      <c r="F1021" s="220" t="s">
        <v>5250</v>
      </c>
      <c r="G1021" s="220" t="s">
        <v>5251</v>
      </c>
      <c r="H1021" s="220" t="s">
        <v>5252</v>
      </c>
      <c r="I1021" s="220" t="s">
        <v>5253</v>
      </c>
    </row>
    <row r="1022" spans="1:9" ht="33.75" x14ac:dyDescent="0.2">
      <c r="A1022" s="231">
        <v>4.2</v>
      </c>
      <c r="B1022" s="204" t="s">
        <v>5254</v>
      </c>
      <c r="C1022" s="218" t="s">
        <v>711</v>
      </c>
      <c r="D1022" s="230">
        <v>150</v>
      </c>
      <c r="E1022" s="230">
        <v>5</v>
      </c>
      <c r="F1022" s="220" t="s">
        <v>5255</v>
      </c>
      <c r="G1022" s="220" t="s">
        <v>5256</v>
      </c>
      <c r="H1022" s="220" t="s">
        <v>5257</v>
      </c>
      <c r="I1022" s="220" t="s">
        <v>5258</v>
      </c>
    </row>
    <row r="1023" spans="1:9" ht="22.5" x14ac:dyDescent="0.2">
      <c r="A1023" s="231">
        <v>4.21</v>
      </c>
      <c r="B1023" s="204" t="s">
        <v>5259</v>
      </c>
      <c r="C1023" s="218" t="s">
        <v>5260</v>
      </c>
      <c r="D1023" s="230">
        <v>600</v>
      </c>
      <c r="E1023" s="230">
        <v>5</v>
      </c>
      <c r="F1023" s="220" t="s">
        <v>5261</v>
      </c>
      <c r="G1023" s="220" t="s">
        <v>5262</v>
      </c>
      <c r="H1023" s="220" t="s">
        <v>5263</v>
      </c>
      <c r="I1023" s="220" t="s">
        <v>5264</v>
      </c>
    </row>
    <row r="1024" spans="1:9" ht="22.5" x14ac:dyDescent="0.2">
      <c r="A1024" s="231">
        <v>4.22</v>
      </c>
      <c r="B1024" s="204" t="s">
        <v>5265</v>
      </c>
      <c r="C1024" s="218" t="s">
        <v>5266</v>
      </c>
      <c r="D1024" s="230">
        <v>1</v>
      </c>
      <c r="E1024" s="230">
        <v>5</v>
      </c>
      <c r="F1024" s="220" t="s">
        <v>5267</v>
      </c>
      <c r="G1024" s="220" t="s">
        <v>5267</v>
      </c>
      <c r="H1024" s="220" t="s">
        <v>5268</v>
      </c>
      <c r="I1024" s="220" t="s">
        <v>5269</v>
      </c>
    </row>
    <row r="1025" spans="1:9" ht="22.5" x14ac:dyDescent="0.2">
      <c r="A1025" s="231">
        <v>4.2300000000000004</v>
      </c>
      <c r="B1025" s="204" t="s">
        <v>5270</v>
      </c>
      <c r="C1025" s="218" t="s">
        <v>5271</v>
      </c>
      <c r="D1025" s="230">
        <v>30</v>
      </c>
      <c r="E1025" s="230">
        <v>5</v>
      </c>
      <c r="F1025" s="220" t="s">
        <v>5272</v>
      </c>
      <c r="G1025" s="220" t="s">
        <v>5273</v>
      </c>
      <c r="H1025" s="220" t="s">
        <v>5274</v>
      </c>
      <c r="I1025" s="220" t="s">
        <v>5275</v>
      </c>
    </row>
    <row r="1026" spans="1:9" ht="33.75" x14ac:dyDescent="0.2">
      <c r="A1026" s="231">
        <v>4.24</v>
      </c>
      <c r="B1026" s="204" t="s">
        <v>5276</v>
      </c>
      <c r="C1026" s="218" t="s">
        <v>5277</v>
      </c>
      <c r="D1026" s="230">
        <v>15</v>
      </c>
      <c r="E1026" s="230">
        <v>5</v>
      </c>
      <c r="F1026" s="220" t="s">
        <v>5278</v>
      </c>
      <c r="G1026" s="220" t="s">
        <v>5279</v>
      </c>
      <c r="H1026" s="220" t="s">
        <v>5280</v>
      </c>
      <c r="I1026" s="220" t="s">
        <v>5281</v>
      </c>
    </row>
    <row r="1027" spans="1:9" ht="33.75" x14ac:dyDescent="0.2">
      <c r="A1027" s="231">
        <v>4.25</v>
      </c>
      <c r="B1027" s="204" t="s">
        <v>5282</v>
      </c>
      <c r="C1027" s="218" t="s">
        <v>5283</v>
      </c>
      <c r="D1027" s="230">
        <v>15</v>
      </c>
      <c r="E1027" s="230">
        <v>5</v>
      </c>
      <c r="F1027" s="220" t="s">
        <v>5284</v>
      </c>
      <c r="G1027" s="220" t="s">
        <v>5285</v>
      </c>
      <c r="H1027" s="220" t="s">
        <v>5286</v>
      </c>
      <c r="I1027" s="220" t="s">
        <v>5287</v>
      </c>
    </row>
    <row r="1028" spans="1:9" ht="33.75" x14ac:dyDescent="0.2">
      <c r="A1028" s="231">
        <v>4.26</v>
      </c>
      <c r="B1028" s="204" t="s">
        <v>5288</v>
      </c>
      <c r="C1028" s="218" t="s">
        <v>5289</v>
      </c>
      <c r="D1028" s="230">
        <v>3</v>
      </c>
      <c r="E1028" s="230">
        <v>5</v>
      </c>
      <c r="F1028" s="220" t="s">
        <v>5290</v>
      </c>
      <c r="G1028" s="220" t="s">
        <v>5291</v>
      </c>
      <c r="H1028" s="220" t="s">
        <v>5292</v>
      </c>
      <c r="I1028" s="220" t="s">
        <v>5293</v>
      </c>
    </row>
    <row r="1029" spans="1:9" ht="45" x14ac:dyDescent="0.2">
      <c r="A1029" s="231">
        <v>4.2699999999999996</v>
      </c>
      <c r="B1029" s="204" t="s">
        <v>5294</v>
      </c>
      <c r="C1029" s="218" t="s">
        <v>5295</v>
      </c>
      <c r="D1029" s="230">
        <v>1</v>
      </c>
      <c r="E1029" s="230">
        <v>5</v>
      </c>
      <c r="F1029" s="220" t="s">
        <v>5296</v>
      </c>
      <c r="G1029" s="220" t="s">
        <v>5296</v>
      </c>
      <c r="H1029" s="220" t="s">
        <v>5297</v>
      </c>
      <c r="I1029" s="220" t="s">
        <v>5298</v>
      </c>
    </row>
    <row r="1030" spans="1:9" ht="56.25" x14ac:dyDescent="0.2">
      <c r="A1030" s="231">
        <v>4.28</v>
      </c>
      <c r="B1030" s="204" t="s">
        <v>5299</v>
      </c>
      <c r="C1030" s="218" t="s">
        <v>5300</v>
      </c>
      <c r="D1030" s="230">
        <v>1</v>
      </c>
      <c r="E1030" s="230">
        <v>5</v>
      </c>
      <c r="F1030" s="220" t="s">
        <v>5301</v>
      </c>
      <c r="G1030" s="220" t="s">
        <v>5301</v>
      </c>
      <c r="H1030" s="220" t="s">
        <v>5302</v>
      </c>
      <c r="I1030" s="220" t="s">
        <v>5303</v>
      </c>
    </row>
    <row r="1031" spans="1:9" ht="33.75" x14ac:dyDescent="0.2">
      <c r="A1031" s="231">
        <v>4.29</v>
      </c>
      <c r="B1031" s="204" t="s">
        <v>5304</v>
      </c>
      <c r="C1031" s="218" t="s">
        <v>5305</v>
      </c>
      <c r="D1031" s="230">
        <v>1</v>
      </c>
      <c r="E1031" s="230">
        <v>10</v>
      </c>
      <c r="F1031" s="220" t="s">
        <v>5306</v>
      </c>
      <c r="G1031" s="220" t="s">
        <v>5306</v>
      </c>
      <c r="H1031" s="220" t="s">
        <v>5307</v>
      </c>
      <c r="I1031" s="220" t="s">
        <v>5308</v>
      </c>
    </row>
    <row r="1032" spans="1:9" ht="45" x14ac:dyDescent="0.2">
      <c r="A1032" s="231">
        <v>4.3</v>
      </c>
      <c r="B1032" s="204" t="s">
        <v>5309</v>
      </c>
      <c r="C1032" s="218" t="s">
        <v>5310</v>
      </c>
      <c r="D1032" s="230">
        <v>5</v>
      </c>
      <c r="E1032" s="230">
        <v>5</v>
      </c>
      <c r="F1032" s="220" t="s">
        <v>5311</v>
      </c>
      <c r="G1032" s="220" t="s">
        <v>5312</v>
      </c>
      <c r="H1032" s="220" t="s">
        <v>5313</v>
      </c>
      <c r="I1032" s="220" t="s">
        <v>5314</v>
      </c>
    </row>
    <row r="1033" spans="1:9" ht="22.5" x14ac:dyDescent="0.2">
      <c r="A1033" s="231">
        <v>4.3099999999999996</v>
      </c>
      <c r="B1033" s="204" t="s">
        <v>5315</v>
      </c>
      <c r="C1033" s="218" t="s">
        <v>5316</v>
      </c>
      <c r="D1033" s="230">
        <v>5</v>
      </c>
      <c r="E1033" s="230">
        <v>5</v>
      </c>
      <c r="F1033" s="220" t="s">
        <v>5317</v>
      </c>
      <c r="G1033" s="220" t="s">
        <v>5318</v>
      </c>
      <c r="H1033" s="220" t="s">
        <v>5319</v>
      </c>
      <c r="I1033" s="220" t="s">
        <v>5320</v>
      </c>
    </row>
    <row r="1034" spans="1:9" ht="45" x14ac:dyDescent="0.2">
      <c r="A1034" s="231">
        <v>4.32</v>
      </c>
      <c r="B1034" s="204" t="s">
        <v>5321</v>
      </c>
      <c r="C1034" s="218" t="s">
        <v>5322</v>
      </c>
      <c r="D1034" s="230">
        <v>5</v>
      </c>
      <c r="E1034" s="230">
        <v>5</v>
      </c>
      <c r="F1034" s="220" t="s">
        <v>5323</v>
      </c>
      <c r="G1034" s="220" t="s">
        <v>5324</v>
      </c>
      <c r="H1034" s="220" t="s">
        <v>5325</v>
      </c>
      <c r="I1034" s="220" t="s">
        <v>5326</v>
      </c>
    </row>
    <row r="1035" spans="1:9" ht="56.25" x14ac:dyDescent="0.2">
      <c r="A1035" s="231">
        <v>4.33</v>
      </c>
      <c r="B1035" s="204" t="s">
        <v>5327</v>
      </c>
      <c r="C1035" s="222" t="s">
        <v>5328</v>
      </c>
      <c r="D1035" s="230">
        <v>5</v>
      </c>
      <c r="E1035" s="230">
        <v>5</v>
      </c>
      <c r="F1035" s="220" t="s">
        <v>5329</v>
      </c>
      <c r="G1035" s="220" t="s">
        <v>5330</v>
      </c>
      <c r="H1035" s="220" t="s">
        <v>5331</v>
      </c>
      <c r="I1035" s="220" t="s">
        <v>5332</v>
      </c>
    </row>
    <row r="1036" spans="1:9" ht="33.75" x14ac:dyDescent="0.2">
      <c r="A1036" s="231">
        <v>4.34</v>
      </c>
      <c r="B1036" s="204" t="s">
        <v>5333</v>
      </c>
      <c r="C1036" s="218" t="s">
        <v>5334</v>
      </c>
      <c r="D1036" s="230">
        <v>5</v>
      </c>
      <c r="E1036" s="230">
        <v>5</v>
      </c>
      <c r="F1036" s="220" t="s">
        <v>5335</v>
      </c>
      <c r="G1036" s="220" t="s">
        <v>5336</v>
      </c>
      <c r="H1036" s="220" t="s">
        <v>5337</v>
      </c>
      <c r="I1036" s="220" t="s">
        <v>5338</v>
      </c>
    </row>
    <row r="1037" spans="1:9" ht="22.5" x14ac:dyDescent="0.2">
      <c r="A1037" s="231">
        <v>4.3499999999999996</v>
      </c>
      <c r="B1037" s="204" t="s">
        <v>5339</v>
      </c>
      <c r="C1037" s="218" t="s">
        <v>5340</v>
      </c>
      <c r="D1037" s="230">
        <v>5</v>
      </c>
      <c r="E1037" s="230">
        <v>5</v>
      </c>
      <c r="F1037" s="220" t="s">
        <v>5341</v>
      </c>
      <c r="G1037" s="220" t="s">
        <v>5342</v>
      </c>
      <c r="H1037" s="220" t="s">
        <v>5343</v>
      </c>
      <c r="I1037" s="220" t="s">
        <v>5344</v>
      </c>
    </row>
    <row r="1038" spans="1:9" ht="56.25" x14ac:dyDescent="0.2">
      <c r="A1038" s="231">
        <v>4.3600000000000003</v>
      </c>
      <c r="B1038" s="204" t="s">
        <v>5345</v>
      </c>
      <c r="C1038" s="218" t="s">
        <v>5346</v>
      </c>
      <c r="D1038" s="230">
        <v>1</v>
      </c>
      <c r="E1038" s="230">
        <v>5</v>
      </c>
      <c r="F1038" s="220" t="s">
        <v>5347</v>
      </c>
      <c r="G1038" s="220" t="s">
        <v>5347</v>
      </c>
      <c r="H1038" s="220" t="s">
        <v>5348</v>
      </c>
      <c r="I1038" s="220" t="s">
        <v>5349</v>
      </c>
    </row>
    <row r="1039" spans="1:9" ht="112.5" x14ac:dyDescent="0.2">
      <c r="A1039" s="231">
        <v>4.37</v>
      </c>
      <c r="B1039" s="204" t="s">
        <v>5350</v>
      </c>
      <c r="C1039" s="218" t="s">
        <v>5351</v>
      </c>
      <c r="D1039" s="230">
        <v>1</v>
      </c>
      <c r="E1039" s="230">
        <v>5</v>
      </c>
      <c r="F1039" s="220" t="s">
        <v>5352</v>
      </c>
      <c r="G1039" s="220" t="s">
        <v>5352</v>
      </c>
      <c r="H1039" s="220" t="s">
        <v>5353</v>
      </c>
      <c r="I1039" s="220" t="s">
        <v>5354</v>
      </c>
    </row>
    <row r="1040" spans="1:9" ht="33.75" x14ac:dyDescent="0.2">
      <c r="A1040" s="231">
        <v>4.38</v>
      </c>
      <c r="B1040" s="204" t="s">
        <v>5355</v>
      </c>
      <c r="C1040" s="218" t="s">
        <v>5356</v>
      </c>
      <c r="D1040" s="230">
        <v>500</v>
      </c>
      <c r="E1040" s="230">
        <v>5</v>
      </c>
      <c r="F1040" s="220" t="s">
        <v>5357</v>
      </c>
      <c r="G1040" s="220" t="s">
        <v>5358</v>
      </c>
      <c r="H1040" s="220" t="s">
        <v>5359</v>
      </c>
      <c r="I1040" s="220" t="s">
        <v>5360</v>
      </c>
    </row>
    <row r="1041" spans="1:9" x14ac:dyDescent="0.2">
      <c r="A1041" s="231">
        <v>4.3899999999999997</v>
      </c>
      <c r="B1041" s="204" t="s">
        <v>5361</v>
      </c>
      <c r="C1041" s="218" t="s">
        <v>5362</v>
      </c>
      <c r="D1041" s="230">
        <v>25</v>
      </c>
      <c r="E1041" s="230">
        <v>5</v>
      </c>
      <c r="F1041" s="220" t="s">
        <v>5363</v>
      </c>
      <c r="G1041" s="220" t="s">
        <v>5364</v>
      </c>
      <c r="H1041" s="220" t="s">
        <v>5365</v>
      </c>
      <c r="I1041" s="220" t="s">
        <v>5366</v>
      </c>
    </row>
    <row r="1042" spans="1:9" ht="33.75" x14ac:dyDescent="0.2">
      <c r="A1042" s="231">
        <v>4.4000000000000004</v>
      </c>
      <c r="B1042" s="204" t="s">
        <v>5367</v>
      </c>
      <c r="C1042" s="218" t="s">
        <v>5368</v>
      </c>
      <c r="D1042" s="230">
        <v>5</v>
      </c>
      <c r="E1042" s="230">
        <v>5</v>
      </c>
      <c r="F1042" s="220" t="s">
        <v>5369</v>
      </c>
      <c r="G1042" s="220" t="s">
        <v>5370</v>
      </c>
      <c r="H1042" s="220" t="s">
        <v>5371</v>
      </c>
      <c r="I1042" s="220" t="s">
        <v>5372</v>
      </c>
    </row>
    <row r="1043" spans="1:9" ht="33.75" x14ac:dyDescent="0.2">
      <c r="A1043" s="231">
        <v>4.41</v>
      </c>
      <c r="B1043" s="204" t="s">
        <v>5373</v>
      </c>
      <c r="C1043" s="218" t="s">
        <v>5374</v>
      </c>
      <c r="D1043" s="230">
        <v>1</v>
      </c>
      <c r="E1043" s="230">
        <v>5</v>
      </c>
      <c r="F1043" s="220" t="s">
        <v>5375</v>
      </c>
      <c r="G1043" s="220" t="s">
        <v>5375</v>
      </c>
      <c r="H1043" s="220" t="s">
        <v>5376</v>
      </c>
      <c r="I1043" s="220" t="s">
        <v>5377</v>
      </c>
    </row>
    <row r="1044" spans="1:9" ht="33.75" x14ac:dyDescent="0.2">
      <c r="A1044" s="231">
        <v>4.42</v>
      </c>
      <c r="B1044" s="204" t="s">
        <v>5378</v>
      </c>
      <c r="C1044" s="218" t="s">
        <v>5379</v>
      </c>
      <c r="D1044" s="230">
        <v>5</v>
      </c>
      <c r="E1044" s="230">
        <v>5</v>
      </c>
      <c r="F1044" s="220" t="s">
        <v>5380</v>
      </c>
      <c r="G1044" s="220" t="s">
        <v>5381</v>
      </c>
      <c r="H1044" s="220" t="s">
        <v>5382</v>
      </c>
      <c r="I1044" s="220" t="s">
        <v>5383</v>
      </c>
    </row>
    <row r="1045" spans="1:9" ht="33.75" x14ac:dyDescent="0.2">
      <c r="A1045" s="231">
        <v>4.43</v>
      </c>
      <c r="B1045" s="204" t="s">
        <v>5384</v>
      </c>
      <c r="C1045" s="218" t="s">
        <v>5385</v>
      </c>
      <c r="D1045" s="230">
        <v>1</v>
      </c>
      <c r="E1045" s="230">
        <v>10</v>
      </c>
      <c r="F1045" s="220" t="s">
        <v>5386</v>
      </c>
      <c r="G1045" s="220" t="s">
        <v>5386</v>
      </c>
      <c r="H1045" s="220" t="s">
        <v>5387</v>
      </c>
      <c r="I1045" s="220" t="s">
        <v>5388</v>
      </c>
    </row>
    <row r="1046" spans="1:9" ht="33.75" x14ac:dyDescent="0.2">
      <c r="A1046" s="231">
        <v>4.4400000000000004</v>
      </c>
      <c r="B1046" s="204" t="s">
        <v>5389</v>
      </c>
      <c r="C1046" s="218" t="s">
        <v>5390</v>
      </c>
      <c r="D1046" s="230">
        <v>3</v>
      </c>
      <c r="E1046" s="230">
        <v>10</v>
      </c>
      <c r="F1046" s="220" t="s">
        <v>5391</v>
      </c>
      <c r="G1046" s="220" t="s">
        <v>5392</v>
      </c>
      <c r="H1046" s="220" t="s">
        <v>5393</v>
      </c>
      <c r="I1046" s="220" t="s">
        <v>5394</v>
      </c>
    </row>
    <row r="1047" spans="1:9" ht="45" x14ac:dyDescent="0.2">
      <c r="A1047" s="231">
        <v>4.45</v>
      </c>
      <c r="B1047" s="204" t="s">
        <v>5395</v>
      </c>
      <c r="C1047" s="218" t="s">
        <v>5396</v>
      </c>
      <c r="D1047" s="230">
        <v>1</v>
      </c>
      <c r="E1047" s="230">
        <v>10</v>
      </c>
      <c r="F1047" s="220" t="s">
        <v>5397</v>
      </c>
      <c r="G1047" s="220" t="s">
        <v>5397</v>
      </c>
      <c r="H1047" s="220" t="s">
        <v>5398</v>
      </c>
      <c r="I1047" s="220" t="s">
        <v>5399</v>
      </c>
    </row>
    <row r="1048" spans="1:9" ht="56.25" x14ac:dyDescent="0.2">
      <c r="A1048" s="231">
        <v>4.46</v>
      </c>
      <c r="B1048" s="204" t="s">
        <v>5400</v>
      </c>
      <c r="C1048" s="222" t="s">
        <v>5401</v>
      </c>
      <c r="D1048" s="230">
        <v>1</v>
      </c>
      <c r="E1048" s="230">
        <v>10</v>
      </c>
      <c r="F1048" s="220" t="s">
        <v>5402</v>
      </c>
      <c r="G1048" s="220" t="s">
        <v>5402</v>
      </c>
      <c r="H1048" s="220" t="s">
        <v>5403</v>
      </c>
      <c r="I1048" s="220" t="s">
        <v>5404</v>
      </c>
    </row>
    <row r="1049" spans="1:9" ht="33.75" x14ac:dyDescent="0.2">
      <c r="A1049" s="231">
        <v>4.47</v>
      </c>
      <c r="B1049" s="204" t="s">
        <v>5405</v>
      </c>
      <c r="C1049" s="218" t="s">
        <v>5406</v>
      </c>
      <c r="D1049" s="230">
        <v>1</v>
      </c>
      <c r="E1049" s="230">
        <v>10</v>
      </c>
      <c r="F1049" s="220" t="s">
        <v>5407</v>
      </c>
      <c r="G1049" s="220" t="s">
        <v>5407</v>
      </c>
      <c r="H1049" s="220" t="s">
        <v>5408</v>
      </c>
      <c r="I1049" s="220" t="s">
        <v>5409</v>
      </c>
    </row>
    <row r="1050" spans="1:9" ht="56.25" x14ac:dyDescent="0.2">
      <c r="A1050" s="231">
        <v>4.4800000000000004</v>
      </c>
      <c r="B1050" s="204" t="s">
        <v>5410</v>
      </c>
      <c r="C1050" s="222" t="s">
        <v>5411</v>
      </c>
      <c r="D1050" s="230">
        <v>3</v>
      </c>
      <c r="E1050" s="230">
        <v>10</v>
      </c>
      <c r="F1050" s="220" t="s">
        <v>5412</v>
      </c>
      <c r="G1050" s="220" t="s">
        <v>5413</v>
      </c>
      <c r="H1050" s="220" t="s">
        <v>5414</v>
      </c>
      <c r="I1050" s="220" t="s">
        <v>5415</v>
      </c>
    </row>
    <row r="1051" spans="1:9" ht="33.75" x14ac:dyDescent="0.2">
      <c r="A1051" s="231">
        <v>4.49</v>
      </c>
      <c r="B1051" s="204" t="s">
        <v>5416</v>
      </c>
      <c r="C1051" s="218" t="s">
        <v>5417</v>
      </c>
      <c r="D1051" s="230">
        <v>10</v>
      </c>
      <c r="E1051" s="230">
        <v>10</v>
      </c>
      <c r="F1051" s="220" t="s">
        <v>5418</v>
      </c>
      <c r="G1051" s="220" t="s">
        <v>5419</v>
      </c>
      <c r="H1051" s="220" t="s">
        <v>5420</v>
      </c>
      <c r="I1051" s="220" t="s">
        <v>5421</v>
      </c>
    </row>
    <row r="1052" spans="1:9" ht="33.75" x14ac:dyDescent="0.2">
      <c r="A1052" s="231">
        <v>4.5</v>
      </c>
      <c r="B1052" s="204" t="s">
        <v>5422</v>
      </c>
      <c r="C1052" s="218" t="s">
        <v>5423</v>
      </c>
      <c r="D1052" s="230">
        <v>3</v>
      </c>
      <c r="E1052" s="230">
        <v>10</v>
      </c>
      <c r="F1052" s="220" t="s">
        <v>5424</v>
      </c>
      <c r="G1052" s="220" t="s">
        <v>5425</v>
      </c>
      <c r="H1052" s="220" t="s">
        <v>5426</v>
      </c>
      <c r="I1052" s="220" t="s">
        <v>2805</v>
      </c>
    </row>
    <row r="1053" spans="1:9" ht="33.75" x14ac:dyDescent="0.2">
      <c r="A1053" s="231">
        <v>4.51</v>
      </c>
      <c r="B1053" s="204" t="s">
        <v>5427</v>
      </c>
      <c r="C1053" s="218" t="s">
        <v>5428</v>
      </c>
      <c r="D1053" s="230">
        <v>10</v>
      </c>
      <c r="E1053" s="230">
        <v>10</v>
      </c>
      <c r="F1053" s="220" t="s">
        <v>5429</v>
      </c>
      <c r="G1053" s="220" t="s">
        <v>5430</v>
      </c>
      <c r="H1053" s="220" t="s">
        <v>5431</v>
      </c>
      <c r="I1053" s="220" t="s">
        <v>5432</v>
      </c>
    </row>
    <row r="1054" spans="1:9" ht="33.75" x14ac:dyDescent="0.2">
      <c r="A1054" s="231">
        <v>4.5199999999999996</v>
      </c>
      <c r="B1054" s="204" t="s">
        <v>5433</v>
      </c>
      <c r="C1054" s="218" t="s">
        <v>5434</v>
      </c>
      <c r="D1054" s="230">
        <v>3</v>
      </c>
      <c r="E1054" s="230">
        <v>10</v>
      </c>
      <c r="F1054" s="220" t="s">
        <v>5435</v>
      </c>
      <c r="G1054" s="220" t="s">
        <v>5436</v>
      </c>
      <c r="H1054" s="220" t="s">
        <v>5437</v>
      </c>
      <c r="I1054" s="220" t="s">
        <v>5438</v>
      </c>
    </row>
    <row r="1055" spans="1:9" ht="33.75" x14ac:dyDescent="0.2">
      <c r="A1055" s="231">
        <v>4.53</v>
      </c>
      <c r="B1055" s="204" t="s">
        <v>5439</v>
      </c>
      <c r="C1055" s="218" t="s">
        <v>5440</v>
      </c>
      <c r="D1055" s="230">
        <v>2</v>
      </c>
      <c r="E1055" s="230">
        <v>10</v>
      </c>
      <c r="F1055" s="220" t="s">
        <v>5441</v>
      </c>
      <c r="G1055" s="220" t="s">
        <v>5442</v>
      </c>
      <c r="H1055" s="220" t="s">
        <v>5443</v>
      </c>
      <c r="I1055" s="220" t="s">
        <v>5444</v>
      </c>
    </row>
    <row r="1056" spans="1:9" ht="22.5" x14ac:dyDescent="0.2">
      <c r="A1056" s="231">
        <v>4.54</v>
      </c>
      <c r="B1056" s="204" t="s">
        <v>5445</v>
      </c>
      <c r="C1056" s="218" t="s">
        <v>5446</v>
      </c>
      <c r="D1056" s="230">
        <v>2</v>
      </c>
      <c r="E1056" s="230">
        <v>10</v>
      </c>
      <c r="F1056" s="220" t="s">
        <v>5447</v>
      </c>
      <c r="G1056" s="220" t="s">
        <v>5448</v>
      </c>
      <c r="H1056" s="220" t="s">
        <v>5449</v>
      </c>
      <c r="I1056" s="220" t="s">
        <v>5450</v>
      </c>
    </row>
    <row r="1057" spans="1:9" ht="33.75" x14ac:dyDescent="0.2">
      <c r="A1057" s="231">
        <v>4.55</v>
      </c>
      <c r="B1057" s="204" t="s">
        <v>5451</v>
      </c>
      <c r="C1057" s="218" t="s">
        <v>5452</v>
      </c>
      <c r="D1057" s="230">
        <v>2</v>
      </c>
      <c r="E1057" s="230">
        <v>10</v>
      </c>
      <c r="F1057" s="220" t="s">
        <v>5453</v>
      </c>
      <c r="G1057" s="220" t="s">
        <v>5454</v>
      </c>
      <c r="H1057" s="220" t="s">
        <v>5455</v>
      </c>
      <c r="I1057" s="220" t="s">
        <v>5456</v>
      </c>
    </row>
    <row r="1058" spans="1:9" ht="22.5" x14ac:dyDescent="0.2">
      <c r="A1058" s="231">
        <v>4.5599999999999996</v>
      </c>
      <c r="B1058" s="204" t="s">
        <v>5457</v>
      </c>
      <c r="C1058" s="218" t="s">
        <v>5458</v>
      </c>
      <c r="D1058" s="230">
        <v>1</v>
      </c>
      <c r="E1058" s="230">
        <v>10</v>
      </c>
      <c r="F1058" s="220" t="s">
        <v>5459</v>
      </c>
      <c r="G1058" s="220" t="s">
        <v>5459</v>
      </c>
      <c r="H1058" s="220" t="s">
        <v>5460</v>
      </c>
      <c r="I1058" s="220" t="s">
        <v>5461</v>
      </c>
    </row>
    <row r="1059" spans="1:9" ht="22.5" x14ac:dyDescent="0.2">
      <c r="A1059" s="231">
        <v>4.57</v>
      </c>
      <c r="B1059" s="204" t="s">
        <v>5462</v>
      </c>
      <c r="C1059" s="218" t="s">
        <v>5463</v>
      </c>
      <c r="D1059" s="230">
        <v>2</v>
      </c>
      <c r="E1059" s="230">
        <v>10</v>
      </c>
      <c r="F1059" s="220" t="s">
        <v>5464</v>
      </c>
      <c r="G1059" s="220" t="s">
        <v>5465</v>
      </c>
      <c r="H1059" s="220" t="s">
        <v>5466</v>
      </c>
      <c r="I1059" s="220" t="s">
        <v>5467</v>
      </c>
    </row>
    <row r="1060" spans="1:9" ht="22.5" x14ac:dyDescent="0.2">
      <c r="A1060" s="231">
        <v>4.58</v>
      </c>
      <c r="B1060" s="204" t="s">
        <v>5468</v>
      </c>
      <c r="C1060" s="218" t="s">
        <v>5469</v>
      </c>
      <c r="D1060" s="230">
        <v>2</v>
      </c>
      <c r="E1060" s="230">
        <v>10</v>
      </c>
      <c r="F1060" s="220" t="s">
        <v>5470</v>
      </c>
      <c r="G1060" s="220" t="s">
        <v>5471</v>
      </c>
      <c r="H1060" s="220" t="s">
        <v>5472</v>
      </c>
      <c r="I1060" s="220" t="s">
        <v>5473</v>
      </c>
    </row>
    <row r="1061" spans="1:9" x14ac:dyDescent="0.2">
      <c r="A1061" s="231">
        <v>4.59</v>
      </c>
      <c r="B1061" s="204" t="s">
        <v>5474</v>
      </c>
      <c r="C1061" s="218" t="s">
        <v>5475</v>
      </c>
      <c r="D1061" s="230">
        <v>15</v>
      </c>
      <c r="E1061" s="230">
        <v>10</v>
      </c>
      <c r="F1061" s="220" t="s">
        <v>5476</v>
      </c>
      <c r="G1061" s="220" t="s">
        <v>5477</v>
      </c>
      <c r="H1061" s="220" t="s">
        <v>5478</v>
      </c>
      <c r="I1061" s="220" t="s">
        <v>5479</v>
      </c>
    </row>
    <row r="1062" spans="1:9" ht="22.5" x14ac:dyDescent="0.2">
      <c r="A1062" s="231">
        <v>4.5999999999999996</v>
      </c>
      <c r="B1062" s="204" t="s">
        <v>5480</v>
      </c>
      <c r="C1062" s="218" t="s">
        <v>5481</v>
      </c>
      <c r="D1062" s="230">
        <v>1</v>
      </c>
      <c r="E1062" s="230">
        <v>10</v>
      </c>
      <c r="F1062" s="220" t="s">
        <v>5482</v>
      </c>
      <c r="G1062" s="220" t="s">
        <v>5482</v>
      </c>
      <c r="H1062" s="220" t="s">
        <v>5483</v>
      </c>
      <c r="I1062" s="220" t="s">
        <v>5484</v>
      </c>
    </row>
    <row r="1063" spans="1:9" ht="22.5" x14ac:dyDescent="0.2">
      <c r="A1063" s="231">
        <v>4.6100000000000003</v>
      </c>
      <c r="B1063" s="204" t="s">
        <v>5485</v>
      </c>
      <c r="C1063" s="218" t="s">
        <v>5486</v>
      </c>
      <c r="D1063" s="230">
        <v>2</v>
      </c>
      <c r="E1063" s="230">
        <v>10</v>
      </c>
      <c r="F1063" s="220" t="s">
        <v>5487</v>
      </c>
      <c r="G1063" s="220" t="s">
        <v>5488</v>
      </c>
      <c r="H1063" s="220" t="s">
        <v>5489</v>
      </c>
      <c r="I1063" s="220" t="s">
        <v>5490</v>
      </c>
    </row>
    <row r="1064" spans="1:9" ht="45" x14ac:dyDescent="0.2">
      <c r="A1064" s="231">
        <v>4.62</v>
      </c>
      <c r="B1064" s="204" t="s">
        <v>5491</v>
      </c>
      <c r="C1064" s="218" t="s">
        <v>5492</v>
      </c>
      <c r="D1064" s="230">
        <v>1</v>
      </c>
      <c r="E1064" s="230">
        <v>10</v>
      </c>
      <c r="F1064" s="220" t="s">
        <v>5493</v>
      </c>
      <c r="G1064" s="220" t="s">
        <v>5493</v>
      </c>
      <c r="H1064" s="220" t="s">
        <v>5494</v>
      </c>
      <c r="I1064" s="220" t="s">
        <v>5495</v>
      </c>
    </row>
    <row r="1065" spans="1:9" ht="45" x14ac:dyDescent="0.2">
      <c r="A1065" s="231">
        <v>4.63</v>
      </c>
      <c r="B1065" s="204" t="s">
        <v>5496</v>
      </c>
      <c r="C1065" s="218" t="s">
        <v>5497</v>
      </c>
      <c r="D1065" s="230">
        <v>1</v>
      </c>
      <c r="E1065" s="230">
        <v>10</v>
      </c>
      <c r="F1065" s="220" t="s">
        <v>5498</v>
      </c>
      <c r="G1065" s="220" t="s">
        <v>5498</v>
      </c>
      <c r="H1065" s="220" t="s">
        <v>5499</v>
      </c>
      <c r="I1065" s="220" t="s">
        <v>5500</v>
      </c>
    </row>
    <row r="1066" spans="1:9" ht="22.5" x14ac:dyDescent="0.2">
      <c r="A1066" s="231">
        <v>4.6399999999999997</v>
      </c>
      <c r="B1066" s="204" t="s">
        <v>5501</v>
      </c>
      <c r="C1066" s="218" t="s">
        <v>5502</v>
      </c>
      <c r="D1066" s="230">
        <v>2</v>
      </c>
      <c r="E1066" s="230">
        <v>10</v>
      </c>
      <c r="F1066" s="220" t="s">
        <v>5503</v>
      </c>
      <c r="G1066" s="220" t="s">
        <v>5504</v>
      </c>
      <c r="H1066" s="220" t="s">
        <v>5505</v>
      </c>
      <c r="I1066" s="220" t="s">
        <v>5506</v>
      </c>
    </row>
    <row r="1067" spans="1:9" ht="22.5" x14ac:dyDescent="0.2">
      <c r="A1067" s="231">
        <v>4.6500000000000004</v>
      </c>
      <c r="B1067" s="204" t="s">
        <v>5507</v>
      </c>
      <c r="C1067" s="218" t="s">
        <v>5508</v>
      </c>
      <c r="D1067" s="230">
        <v>2</v>
      </c>
      <c r="E1067" s="230">
        <v>10</v>
      </c>
      <c r="F1067" s="220" t="s">
        <v>5509</v>
      </c>
      <c r="G1067" s="220" t="s">
        <v>5510</v>
      </c>
      <c r="H1067" s="220" t="s">
        <v>5511</v>
      </c>
      <c r="I1067" s="220" t="s">
        <v>5512</v>
      </c>
    </row>
    <row r="1068" spans="1:9" ht="22.5" x14ac:dyDescent="0.2">
      <c r="A1068" s="231">
        <v>4.66</v>
      </c>
      <c r="B1068" s="204" t="s">
        <v>5513</v>
      </c>
      <c r="C1068" s="218" t="s">
        <v>5514</v>
      </c>
      <c r="D1068" s="230">
        <v>1</v>
      </c>
      <c r="E1068" s="230">
        <v>10</v>
      </c>
      <c r="F1068" s="220" t="s">
        <v>5515</v>
      </c>
      <c r="G1068" s="220" t="s">
        <v>5515</v>
      </c>
      <c r="H1068" s="220" t="s">
        <v>5516</v>
      </c>
      <c r="I1068" s="220" t="s">
        <v>5517</v>
      </c>
    </row>
    <row r="1069" spans="1:9" ht="22.5" x14ac:dyDescent="0.2">
      <c r="A1069" s="231">
        <v>4.67</v>
      </c>
      <c r="B1069" s="204" t="s">
        <v>5518</v>
      </c>
      <c r="C1069" s="218" t="s">
        <v>5519</v>
      </c>
      <c r="D1069" s="230">
        <v>1</v>
      </c>
      <c r="E1069" s="230">
        <v>10</v>
      </c>
      <c r="F1069" s="220" t="s">
        <v>5520</v>
      </c>
      <c r="G1069" s="220" t="s">
        <v>5520</v>
      </c>
      <c r="H1069" s="220" t="s">
        <v>5521</v>
      </c>
      <c r="I1069" s="220" t="s">
        <v>5522</v>
      </c>
    </row>
    <row r="1070" spans="1:9" x14ac:dyDescent="0.2">
      <c r="A1070" s="231">
        <v>4.68</v>
      </c>
      <c r="B1070" s="204" t="s">
        <v>5523</v>
      </c>
      <c r="C1070" s="218" t="s">
        <v>5524</v>
      </c>
      <c r="D1070" s="230">
        <v>1</v>
      </c>
      <c r="E1070" s="230">
        <v>10</v>
      </c>
      <c r="F1070" s="220" t="s">
        <v>5525</v>
      </c>
      <c r="G1070" s="220" t="s">
        <v>5525</v>
      </c>
      <c r="H1070" s="220" t="s">
        <v>5526</v>
      </c>
      <c r="I1070" s="220" t="s">
        <v>5527</v>
      </c>
    </row>
    <row r="1071" spans="1:9" ht="22.5" x14ac:dyDescent="0.2">
      <c r="A1071" s="231">
        <v>4.6900000000000004</v>
      </c>
      <c r="B1071" s="204" t="s">
        <v>5528</v>
      </c>
      <c r="C1071" s="218" t="s">
        <v>5529</v>
      </c>
      <c r="D1071" s="230">
        <v>10</v>
      </c>
      <c r="E1071" s="230">
        <v>10</v>
      </c>
      <c r="F1071" s="220" t="s">
        <v>5530</v>
      </c>
      <c r="G1071" s="220" t="s">
        <v>5531</v>
      </c>
      <c r="H1071" s="220" t="s">
        <v>5532</v>
      </c>
      <c r="I1071" s="220" t="s">
        <v>5533</v>
      </c>
    </row>
    <row r="1072" spans="1:9" ht="22.5" x14ac:dyDescent="0.2">
      <c r="A1072" s="231">
        <v>4.7</v>
      </c>
      <c r="B1072" s="204" t="s">
        <v>5534</v>
      </c>
      <c r="C1072" s="218" t="s">
        <v>5535</v>
      </c>
      <c r="D1072" s="230">
        <v>5</v>
      </c>
      <c r="E1072" s="230">
        <v>10</v>
      </c>
      <c r="F1072" s="220" t="s">
        <v>5536</v>
      </c>
      <c r="G1072" s="220" t="s">
        <v>5537</v>
      </c>
      <c r="H1072" s="220" t="s">
        <v>5538</v>
      </c>
      <c r="I1072" s="220" t="s">
        <v>5539</v>
      </c>
    </row>
    <row r="1073" spans="1:9" ht="22.5" x14ac:dyDescent="0.2">
      <c r="A1073" s="231">
        <v>4.71</v>
      </c>
      <c r="B1073" s="204" t="s">
        <v>5540</v>
      </c>
      <c r="C1073" s="218" t="s">
        <v>5541</v>
      </c>
      <c r="D1073" s="230">
        <v>2</v>
      </c>
      <c r="E1073" s="230">
        <v>10</v>
      </c>
      <c r="F1073" s="220" t="s">
        <v>5542</v>
      </c>
      <c r="G1073" s="220" t="s">
        <v>5543</v>
      </c>
      <c r="H1073" s="220" t="s">
        <v>632</v>
      </c>
      <c r="I1073" s="220" t="s">
        <v>5544</v>
      </c>
    </row>
    <row r="1074" spans="1:9" ht="33.75" x14ac:dyDescent="0.2">
      <c r="A1074" s="231">
        <v>4.72</v>
      </c>
      <c r="B1074" s="204" t="s">
        <v>5545</v>
      </c>
      <c r="C1074" s="218" t="s">
        <v>5546</v>
      </c>
      <c r="D1074" s="230">
        <v>3</v>
      </c>
      <c r="E1074" s="230">
        <v>10</v>
      </c>
      <c r="F1074" s="220" t="s">
        <v>5547</v>
      </c>
      <c r="G1074" s="220" t="s">
        <v>5548</v>
      </c>
      <c r="H1074" s="220" t="s">
        <v>5549</v>
      </c>
      <c r="I1074" s="220" t="s">
        <v>5550</v>
      </c>
    </row>
    <row r="1075" spans="1:9" ht="45" x14ac:dyDescent="0.2">
      <c r="A1075" s="231">
        <v>4.7300000000000004</v>
      </c>
      <c r="B1075" s="204" t="s">
        <v>5551</v>
      </c>
      <c r="C1075" s="218" t="s">
        <v>5552</v>
      </c>
      <c r="D1075" s="230">
        <v>10</v>
      </c>
      <c r="E1075" s="230">
        <v>10</v>
      </c>
      <c r="F1075" s="220" t="s">
        <v>5553</v>
      </c>
      <c r="G1075" s="220" t="s">
        <v>5554</v>
      </c>
      <c r="H1075" s="220" t="s">
        <v>5555</v>
      </c>
      <c r="I1075" s="220" t="s">
        <v>5556</v>
      </c>
    </row>
    <row r="1076" spans="1:9" ht="33.75" x14ac:dyDescent="0.2">
      <c r="A1076" s="231">
        <v>4.74</v>
      </c>
      <c r="B1076" s="204" t="s">
        <v>5557</v>
      </c>
      <c r="C1076" s="218" t="s">
        <v>5558</v>
      </c>
      <c r="D1076" s="230">
        <v>10</v>
      </c>
      <c r="E1076" s="230">
        <v>10</v>
      </c>
      <c r="F1076" s="220" t="s">
        <v>5559</v>
      </c>
      <c r="G1076" s="220" t="s">
        <v>5560</v>
      </c>
      <c r="H1076" s="220" t="s">
        <v>5561</v>
      </c>
      <c r="I1076" s="220" t="s">
        <v>5562</v>
      </c>
    </row>
    <row r="1077" spans="1:9" ht="22.5" x14ac:dyDescent="0.2">
      <c r="A1077" s="231">
        <v>4.75</v>
      </c>
      <c r="B1077" s="204" t="s">
        <v>5563</v>
      </c>
      <c r="C1077" s="218" t="s">
        <v>5564</v>
      </c>
      <c r="D1077" s="230">
        <v>1</v>
      </c>
      <c r="E1077" s="230">
        <v>10</v>
      </c>
      <c r="F1077" s="220" t="s">
        <v>5565</v>
      </c>
      <c r="G1077" s="220" t="s">
        <v>5565</v>
      </c>
      <c r="H1077" s="220" t="s">
        <v>5566</v>
      </c>
      <c r="I1077" s="220" t="s">
        <v>5567</v>
      </c>
    </row>
    <row r="1078" spans="1:9" ht="33.75" x14ac:dyDescent="0.2">
      <c r="A1078" s="231">
        <v>4.76</v>
      </c>
      <c r="B1078" s="204" t="s">
        <v>5568</v>
      </c>
      <c r="C1078" s="218" t="s">
        <v>5569</v>
      </c>
      <c r="D1078" s="230">
        <v>5</v>
      </c>
      <c r="E1078" s="230">
        <v>1</v>
      </c>
      <c r="F1078" s="220" t="s">
        <v>5570</v>
      </c>
      <c r="G1078" s="220" t="s">
        <v>5571</v>
      </c>
      <c r="H1078" s="220" t="s">
        <v>3599</v>
      </c>
      <c r="I1078" s="220" t="s">
        <v>5572</v>
      </c>
    </row>
    <row r="1079" spans="1:9" ht="33.75" x14ac:dyDescent="0.2">
      <c r="A1079" s="231">
        <v>4.7699999999999996</v>
      </c>
      <c r="B1079" s="204" t="s">
        <v>5573</v>
      </c>
      <c r="C1079" s="218" t="s">
        <v>5574</v>
      </c>
      <c r="D1079" s="230">
        <v>5</v>
      </c>
      <c r="E1079" s="230">
        <v>1</v>
      </c>
      <c r="F1079" s="220" t="s">
        <v>5575</v>
      </c>
      <c r="G1079" s="220" t="s">
        <v>5576</v>
      </c>
      <c r="H1079" s="220" t="s">
        <v>554</v>
      </c>
      <c r="I1079" s="220" t="s">
        <v>5577</v>
      </c>
    </row>
    <row r="1080" spans="1:9" ht="33.75" x14ac:dyDescent="0.2">
      <c r="A1080" s="231">
        <v>4.78</v>
      </c>
      <c r="B1080" s="204" t="s">
        <v>5578</v>
      </c>
      <c r="C1080" s="218" t="s">
        <v>5579</v>
      </c>
      <c r="D1080" s="230">
        <v>5</v>
      </c>
      <c r="E1080" s="230">
        <v>1</v>
      </c>
      <c r="F1080" s="220" t="s">
        <v>5504</v>
      </c>
      <c r="G1080" s="220" t="s">
        <v>5580</v>
      </c>
      <c r="H1080" s="220" t="s">
        <v>5581</v>
      </c>
      <c r="I1080" s="220" t="s">
        <v>5582</v>
      </c>
    </row>
    <row r="1081" spans="1:9" ht="33.75" x14ac:dyDescent="0.2">
      <c r="A1081" s="231">
        <v>4.79</v>
      </c>
      <c r="B1081" s="204" t="s">
        <v>5583</v>
      </c>
      <c r="C1081" s="218" t="s">
        <v>5584</v>
      </c>
      <c r="D1081" s="230">
        <v>3</v>
      </c>
      <c r="E1081" s="230">
        <v>1</v>
      </c>
      <c r="F1081" s="220" t="s">
        <v>5585</v>
      </c>
      <c r="G1081" s="220" t="s">
        <v>5586</v>
      </c>
      <c r="H1081" s="220" t="s">
        <v>5587</v>
      </c>
      <c r="I1081" s="220" t="s">
        <v>5588</v>
      </c>
    </row>
    <row r="1082" spans="1:9" ht="33.75" x14ac:dyDescent="0.2">
      <c r="A1082" s="231">
        <v>4.8</v>
      </c>
      <c r="B1082" s="204" t="s">
        <v>5589</v>
      </c>
      <c r="C1082" s="218" t="s">
        <v>5590</v>
      </c>
      <c r="D1082" s="230">
        <v>3</v>
      </c>
      <c r="E1082" s="230">
        <v>1</v>
      </c>
      <c r="F1082" s="220" t="s">
        <v>5591</v>
      </c>
      <c r="G1082" s="220" t="s">
        <v>5592</v>
      </c>
      <c r="H1082" s="220" t="s">
        <v>5593</v>
      </c>
      <c r="I1082" s="220" t="s">
        <v>5594</v>
      </c>
    </row>
    <row r="1083" spans="1:9" ht="33.75" x14ac:dyDescent="0.2">
      <c r="A1083" s="231">
        <v>4.8099999999999996</v>
      </c>
      <c r="B1083" s="204" t="s">
        <v>5595</v>
      </c>
      <c r="C1083" s="218" t="s">
        <v>5596</v>
      </c>
      <c r="D1083" s="230">
        <v>3</v>
      </c>
      <c r="E1083" s="230">
        <v>1</v>
      </c>
      <c r="F1083" s="220" t="s">
        <v>5597</v>
      </c>
      <c r="G1083" s="220" t="s">
        <v>5598</v>
      </c>
      <c r="H1083" s="220" t="s">
        <v>5599</v>
      </c>
      <c r="I1083" s="220" t="s">
        <v>5600</v>
      </c>
    </row>
    <row r="1084" spans="1:9" ht="22.5" x14ac:dyDescent="0.2">
      <c r="A1084" s="231">
        <v>4.82</v>
      </c>
      <c r="B1084" s="204" t="s">
        <v>5601</v>
      </c>
      <c r="C1084" s="218" t="s">
        <v>5602</v>
      </c>
      <c r="D1084" s="230">
        <v>40</v>
      </c>
      <c r="E1084" s="230">
        <v>10</v>
      </c>
      <c r="F1084" s="220" t="s">
        <v>5603</v>
      </c>
      <c r="G1084" s="220" t="s">
        <v>5604</v>
      </c>
      <c r="H1084" s="220" t="s">
        <v>5605</v>
      </c>
      <c r="I1084" s="220" t="s">
        <v>5606</v>
      </c>
    </row>
    <row r="1085" spans="1:9" ht="45" x14ac:dyDescent="0.2">
      <c r="A1085" s="231">
        <v>4.83</v>
      </c>
      <c r="B1085" s="204" t="s">
        <v>5607</v>
      </c>
      <c r="C1085" s="218" t="s">
        <v>5608</v>
      </c>
      <c r="D1085" s="230">
        <v>90</v>
      </c>
      <c r="E1085" s="230">
        <v>5</v>
      </c>
      <c r="F1085" s="220" t="s">
        <v>5609</v>
      </c>
      <c r="G1085" s="220" t="s">
        <v>5610</v>
      </c>
      <c r="H1085" s="220" t="s">
        <v>5611</v>
      </c>
      <c r="I1085" s="220" t="s">
        <v>5612</v>
      </c>
    </row>
    <row r="1086" spans="1:9" ht="56.25" x14ac:dyDescent="0.2">
      <c r="A1086" s="231">
        <v>4.84</v>
      </c>
      <c r="B1086" s="204" t="s">
        <v>5613</v>
      </c>
      <c r="C1086" s="218" t="s">
        <v>5614</v>
      </c>
      <c r="D1086" s="230">
        <v>20</v>
      </c>
      <c r="E1086" s="230">
        <v>5</v>
      </c>
      <c r="F1086" s="220" t="s">
        <v>5615</v>
      </c>
      <c r="G1086" s="220" t="s">
        <v>5616</v>
      </c>
      <c r="H1086" s="220" t="s">
        <v>5617</v>
      </c>
      <c r="I1086" s="220" t="s">
        <v>5618</v>
      </c>
    </row>
    <row r="1087" spans="1:9" ht="45" x14ac:dyDescent="0.2">
      <c r="A1087" s="231">
        <v>4.8499999999999996</v>
      </c>
      <c r="B1087" s="204" t="s">
        <v>5619</v>
      </c>
      <c r="C1087" s="218" t="s">
        <v>5620</v>
      </c>
      <c r="D1087" s="230">
        <v>80</v>
      </c>
      <c r="E1087" s="230">
        <v>5</v>
      </c>
      <c r="F1087" s="220" t="s">
        <v>5621</v>
      </c>
      <c r="G1087" s="220" t="s">
        <v>5622</v>
      </c>
      <c r="H1087" s="220" t="s">
        <v>5623</v>
      </c>
      <c r="I1087" s="220" t="s">
        <v>5624</v>
      </c>
    </row>
    <row r="1088" spans="1:9" ht="33.75" x14ac:dyDescent="0.2">
      <c r="A1088" s="231">
        <v>4.8600000000000003</v>
      </c>
      <c r="B1088" s="204" t="s">
        <v>5625</v>
      </c>
      <c r="C1088" s="218" t="s">
        <v>5626</v>
      </c>
      <c r="D1088" s="230">
        <v>35</v>
      </c>
      <c r="E1088" s="230">
        <v>5</v>
      </c>
      <c r="F1088" s="220" t="s">
        <v>5627</v>
      </c>
      <c r="G1088" s="220" t="s">
        <v>5628</v>
      </c>
      <c r="H1088" s="220" t="s">
        <v>5629</v>
      </c>
      <c r="I1088" s="220" t="s">
        <v>5630</v>
      </c>
    </row>
    <row r="1089" spans="1:9" ht="45" x14ac:dyDescent="0.2">
      <c r="A1089" s="231">
        <v>4.87</v>
      </c>
      <c r="B1089" s="204" t="s">
        <v>5631</v>
      </c>
      <c r="C1089" s="218" t="s">
        <v>5632</v>
      </c>
      <c r="D1089" s="230">
        <v>20</v>
      </c>
      <c r="E1089" s="230">
        <v>5</v>
      </c>
      <c r="F1089" s="220" t="s">
        <v>5633</v>
      </c>
      <c r="G1089" s="220" t="s">
        <v>5634</v>
      </c>
      <c r="H1089" s="220" t="s">
        <v>5635</v>
      </c>
      <c r="I1089" s="220" t="s">
        <v>5636</v>
      </c>
    </row>
    <row r="1090" spans="1:9" ht="45" x14ac:dyDescent="0.2">
      <c r="A1090" s="231">
        <v>4.88</v>
      </c>
      <c r="B1090" s="204" t="s">
        <v>5637</v>
      </c>
      <c r="C1090" s="218" t="s">
        <v>5638</v>
      </c>
      <c r="D1090" s="230">
        <v>30</v>
      </c>
      <c r="E1090" s="230">
        <v>5</v>
      </c>
      <c r="F1090" s="220" t="s">
        <v>5639</v>
      </c>
      <c r="G1090" s="220" t="s">
        <v>5640</v>
      </c>
      <c r="H1090" s="220" t="s">
        <v>5641</v>
      </c>
      <c r="I1090" s="220" t="s">
        <v>5642</v>
      </c>
    </row>
    <row r="1091" spans="1:9" ht="33.75" x14ac:dyDescent="0.2">
      <c r="A1091" s="231">
        <v>4.8899999999999997</v>
      </c>
      <c r="B1091" s="204" t="s">
        <v>5643</v>
      </c>
      <c r="C1091" s="218" t="s">
        <v>5644</v>
      </c>
      <c r="D1091" s="230">
        <v>2</v>
      </c>
      <c r="E1091" s="230">
        <v>5</v>
      </c>
      <c r="F1091" s="220" t="s">
        <v>5645</v>
      </c>
      <c r="G1091" s="220" t="s">
        <v>5646</v>
      </c>
      <c r="H1091" s="220" t="s">
        <v>3705</v>
      </c>
      <c r="I1091" s="220" t="s">
        <v>5647</v>
      </c>
    </row>
    <row r="1092" spans="1:9" ht="33.75" x14ac:dyDescent="0.2">
      <c r="A1092" s="231">
        <v>4.9000000000000004</v>
      </c>
      <c r="B1092" s="204" t="s">
        <v>5648</v>
      </c>
      <c r="C1092" s="218" t="s">
        <v>5649</v>
      </c>
      <c r="D1092" s="230">
        <v>2</v>
      </c>
      <c r="E1092" s="230">
        <v>5</v>
      </c>
      <c r="F1092" s="220" t="s">
        <v>5650</v>
      </c>
      <c r="G1092" s="220" t="s">
        <v>528</v>
      </c>
      <c r="H1092" s="220" t="s">
        <v>5651</v>
      </c>
      <c r="I1092" s="220" t="s">
        <v>5650</v>
      </c>
    </row>
    <row r="1093" spans="1:9" ht="33.75" x14ac:dyDescent="0.2">
      <c r="A1093" s="231">
        <v>4.91</v>
      </c>
      <c r="B1093" s="204" t="s">
        <v>5652</v>
      </c>
      <c r="C1093" s="218" t="s">
        <v>5653</v>
      </c>
      <c r="D1093" s="230">
        <v>2</v>
      </c>
      <c r="E1093" s="230">
        <v>5</v>
      </c>
      <c r="F1093" s="220" t="s">
        <v>5654</v>
      </c>
      <c r="G1093" s="220" t="s">
        <v>5655</v>
      </c>
      <c r="H1093" s="220" t="s">
        <v>5656</v>
      </c>
      <c r="I1093" s="220" t="s">
        <v>5657</v>
      </c>
    </row>
    <row r="1094" spans="1:9" ht="33.75" x14ac:dyDescent="0.2">
      <c r="A1094" s="231">
        <v>4.92</v>
      </c>
      <c r="B1094" s="204" t="s">
        <v>5658</v>
      </c>
      <c r="C1094" s="218" t="s">
        <v>5659</v>
      </c>
      <c r="D1094" s="230">
        <v>2</v>
      </c>
      <c r="E1094" s="230">
        <v>5</v>
      </c>
      <c r="F1094" s="220" t="s">
        <v>5660</v>
      </c>
      <c r="G1094" s="220" t="s">
        <v>5661</v>
      </c>
      <c r="H1094" s="220" t="s">
        <v>1148</v>
      </c>
      <c r="I1094" s="220" t="s">
        <v>5660</v>
      </c>
    </row>
    <row r="1095" spans="1:9" ht="33.75" x14ac:dyDescent="0.2">
      <c r="A1095" s="231">
        <v>4.93</v>
      </c>
      <c r="B1095" s="204" t="s">
        <v>5662</v>
      </c>
      <c r="C1095" s="218" t="s">
        <v>5663</v>
      </c>
      <c r="D1095" s="230">
        <v>2</v>
      </c>
      <c r="E1095" s="230">
        <v>5</v>
      </c>
      <c r="F1095" s="220" t="s">
        <v>5664</v>
      </c>
      <c r="G1095" s="220" t="s">
        <v>5665</v>
      </c>
      <c r="H1095" s="220" t="s">
        <v>5666</v>
      </c>
      <c r="I1095" s="220" t="s">
        <v>5667</v>
      </c>
    </row>
    <row r="1096" spans="1:9" ht="33.75" x14ac:dyDescent="0.2">
      <c r="A1096" s="231">
        <v>4.9400000000000004</v>
      </c>
      <c r="B1096" s="204" t="s">
        <v>5668</v>
      </c>
      <c r="C1096" s="218" t="s">
        <v>5669</v>
      </c>
      <c r="D1096" s="230">
        <v>2</v>
      </c>
      <c r="E1096" s="230">
        <v>5</v>
      </c>
      <c r="F1096" s="220" t="s">
        <v>5670</v>
      </c>
      <c r="G1096" s="220" t="s">
        <v>5671</v>
      </c>
      <c r="H1096" s="220" t="s">
        <v>5672</v>
      </c>
      <c r="I1096" s="220" t="s">
        <v>5673</v>
      </c>
    </row>
    <row r="1097" spans="1:9" ht="33.75" x14ac:dyDescent="0.2">
      <c r="A1097" s="231">
        <v>4.95</v>
      </c>
      <c r="B1097" s="204" t="s">
        <v>5674</v>
      </c>
      <c r="C1097" s="218" t="s">
        <v>5675</v>
      </c>
      <c r="D1097" s="230">
        <v>2</v>
      </c>
      <c r="E1097" s="230">
        <v>5</v>
      </c>
      <c r="F1097" s="220" t="s">
        <v>5676</v>
      </c>
      <c r="G1097" s="220" t="s">
        <v>5677</v>
      </c>
      <c r="H1097" s="220" t="s">
        <v>5678</v>
      </c>
      <c r="I1097" s="220" t="s">
        <v>5679</v>
      </c>
    </row>
    <row r="1098" spans="1:9" ht="33.75" x14ac:dyDescent="0.2">
      <c r="A1098" s="231">
        <v>4.96</v>
      </c>
      <c r="B1098" s="204" t="s">
        <v>5680</v>
      </c>
      <c r="C1098" s="218" t="s">
        <v>5681</v>
      </c>
      <c r="D1098" s="230">
        <v>2</v>
      </c>
      <c r="E1098" s="230">
        <v>5</v>
      </c>
      <c r="F1098" s="220" t="s">
        <v>5682</v>
      </c>
      <c r="G1098" s="220" t="s">
        <v>5683</v>
      </c>
      <c r="H1098" s="220" t="s">
        <v>5684</v>
      </c>
      <c r="I1098" s="220" t="s">
        <v>1349</v>
      </c>
    </row>
    <row r="1099" spans="1:9" ht="33.75" x14ac:dyDescent="0.2">
      <c r="A1099" s="231">
        <v>4.97</v>
      </c>
      <c r="B1099" s="204" t="s">
        <v>5685</v>
      </c>
      <c r="C1099" s="218" t="s">
        <v>5686</v>
      </c>
      <c r="D1099" s="230">
        <v>2</v>
      </c>
      <c r="E1099" s="230">
        <v>5</v>
      </c>
      <c r="F1099" s="220" t="s">
        <v>5687</v>
      </c>
      <c r="G1099" s="220" t="s">
        <v>5688</v>
      </c>
      <c r="H1099" s="220" t="s">
        <v>5689</v>
      </c>
      <c r="I1099" s="220" t="s">
        <v>5690</v>
      </c>
    </row>
    <row r="1100" spans="1:9" ht="33.75" x14ac:dyDescent="0.2">
      <c r="A1100" s="231">
        <v>4.9800000000000004</v>
      </c>
      <c r="B1100" s="204" t="s">
        <v>5691</v>
      </c>
      <c r="C1100" s="218" t="s">
        <v>5692</v>
      </c>
      <c r="D1100" s="230">
        <v>2</v>
      </c>
      <c r="E1100" s="230">
        <v>5</v>
      </c>
      <c r="F1100" s="220" t="s">
        <v>5693</v>
      </c>
      <c r="G1100" s="220" t="s">
        <v>5694</v>
      </c>
      <c r="H1100" s="220" t="s">
        <v>636</v>
      </c>
      <c r="I1100" s="220" t="s">
        <v>5695</v>
      </c>
    </row>
    <row r="1101" spans="1:9" ht="33.75" x14ac:dyDescent="0.2">
      <c r="A1101" s="231">
        <v>4.99</v>
      </c>
      <c r="B1101" s="204" t="s">
        <v>5696</v>
      </c>
      <c r="C1101" s="218" t="s">
        <v>5697</v>
      </c>
      <c r="D1101" s="230">
        <v>2</v>
      </c>
      <c r="E1101" s="230">
        <v>5</v>
      </c>
      <c r="F1101" s="220" t="s">
        <v>5698</v>
      </c>
      <c r="G1101" s="220" t="s">
        <v>5699</v>
      </c>
      <c r="H1101" s="220" t="s">
        <v>5700</v>
      </c>
      <c r="I1101" s="220" t="s">
        <v>5701</v>
      </c>
    </row>
    <row r="1102" spans="1:9" ht="33.75" x14ac:dyDescent="0.2">
      <c r="A1102" s="223">
        <v>4.0999999999999996</v>
      </c>
      <c r="B1102" s="204" t="s">
        <v>5702</v>
      </c>
      <c r="C1102" s="218" t="s">
        <v>5703</v>
      </c>
      <c r="D1102" s="230">
        <v>2</v>
      </c>
      <c r="E1102" s="230">
        <v>5</v>
      </c>
      <c r="F1102" s="220" t="s">
        <v>5704</v>
      </c>
      <c r="G1102" s="220" t="s">
        <v>5705</v>
      </c>
      <c r="H1102" s="220" t="s">
        <v>5706</v>
      </c>
      <c r="I1102" s="220" t="s">
        <v>5707</v>
      </c>
    </row>
    <row r="1103" spans="1:9" ht="33.75" x14ac:dyDescent="0.2">
      <c r="A1103" s="223">
        <v>4.101</v>
      </c>
      <c r="B1103" s="204" t="s">
        <v>5708</v>
      </c>
      <c r="C1103" s="218" t="s">
        <v>5709</v>
      </c>
      <c r="D1103" s="230">
        <v>2</v>
      </c>
      <c r="E1103" s="230">
        <v>5</v>
      </c>
      <c r="F1103" s="220" t="s">
        <v>5710</v>
      </c>
      <c r="G1103" s="220" t="s">
        <v>5711</v>
      </c>
      <c r="H1103" s="220" t="s">
        <v>5712</v>
      </c>
      <c r="I1103" s="220" t="s">
        <v>5713</v>
      </c>
    </row>
    <row r="1104" spans="1:9" ht="33.75" x14ac:dyDescent="0.2">
      <c r="A1104" s="223">
        <v>4.1020000000000003</v>
      </c>
      <c r="B1104" s="204" t="s">
        <v>5714</v>
      </c>
      <c r="C1104" s="218" t="s">
        <v>5715</v>
      </c>
      <c r="D1104" s="230">
        <v>2</v>
      </c>
      <c r="E1104" s="230">
        <v>5</v>
      </c>
      <c r="F1104" s="220" t="s">
        <v>5716</v>
      </c>
      <c r="G1104" s="220" t="s">
        <v>5717</v>
      </c>
      <c r="H1104" s="220" t="s">
        <v>5718</v>
      </c>
      <c r="I1104" s="220" t="s">
        <v>5719</v>
      </c>
    </row>
    <row r="1105" spans="1:9" ht="33.75" x14ac:dyDescent="0.2">
      <c r="A1105" s="223">
        <v>4.1029999999999998</v>
      </c>
      <c r="B1105" s="204" t="s">
        <v>5720</v>
      </c>
      <c r="C1105" s="218" t="s">
        <v>5721</v>
      </c>
      <c r="D1105" s="230">
        <v>2</v>
      </c>
      <c r="E1105" s="230">
        <v>5</v>
      </c>
      <c r="F1105" s="220" t="s">
        <v>5722</v>
      </c>
      <c r="G1105" s="220" t="s">
        <v>5723</v>
      </c>
      <c r="H1105" s="220" t="s">
        <v>5724</v>
      </c>
      <c r="I1105" s="220" t="s">
        <v>5725</v>
      </c>
    </row>
    <row r="1106" spans="1:9" ht="33.75" x14ac:dyDescent="0.2">
      <c r="A1106" s="223">
        <v>4.1040000000000001</v>
      </c>
      <c r="B1106" s="204" t="s">
        <v>5726</v>
      </c>
      <c r="C1106" s="218" t="s">
        <v>5727</v>
      </c>
      <c r="D1106" s="230">
        <v>2</v>
      </c>
      <c r="E1106" s="230">
        <v>5</v>
      </c>
      <c r="F1106" s="220" t="s">
        <v>5728</v>
      </c>
      <c r="G1106" s="220" t="s">
        <v>5729</v>
      </c>
      <c r="H1106" s="220" t="s">
        <v>5730</v>
      </c>
      <c r="I1106" s="220" t="s">
        <v>5731</v>
      </c>
    </row>
    <row r="1107" spans="1:9" ht="33.75" x14ac:dyDescent="0.2">
      <c r="A1107" s="223">
        <v>4.1050000000000004</v>
      </c>
      <c r="B1107" s="204" t="s">
        <v>5732</v>
      </c>
      <c r="C1107" s="218" t="s">
        <v>5733</v>
      </c>
      <c r="D1107" s="230">
        <v>2</v>
      </c>
      <c r="E1107" s="230">
        <v>5</v>
      </c>
      <c r="F1107" s="220" t="s">
        <v>5734</v>
      </c>
      <c r="G1107" s="220" t="s">
        <v>5735</v>
      </c>
      <c r="H1107" s="220" t="s">
        <v>5736</v>
      </c>
      <c r="I1107" s="220" t="s">
        <v>5737</v>
      </c>
    </row>
    <row r="1108" spans="1:9" ht="33.75" x14ac:dyDescent="0.2">
      <c r="A1108" s="223">
        <v>4.1059999999999999</v>
      </c>
      <c r="B1108" s="204" t="s">
        <v>5738</v>
      </c>
      <c r="C1108" s="218" t="s">
        <v>5739</v>
      </c>
      <c r="D1108" s="230">
        <v>2</v>
      </c>
      <c r="E1108" s="230">
        <v>5</v>
      </c>
      <c r="F1108" s="220" t="s">
        <v>5740</v>
      </c>
      <c r="G1108" s="220" t="s">
        <v>5741</v>
      </c>
      <c r="H1108" s="220" t="s">
        <v>673</v>
      </c>
      <c r="I1108" s="220" t="s">
        <v>5742</v>
      </c>
    </row>
    <row r="1109" spans="1:9" ht="33.75" x14ac:dyDescent="0.2">
      <c r="A1109" s="223">
        <v>4.1070000000000002</v>
      </c>
      <c r="B1109" s="204" t="s">
        <v>5743</v>
      </c>
      <c r="C1109" s="218" t="s">
        <v>5744</v>
      </c>
      <c r="D1109" s="230">
        <v>2</v>
      </c>
      <c r="E1109" s="230">
        <v>5</v>
      </c>
      <c r="F1109" s="220" t="s">
        <v>5745</v>
      </c>
      <c r="G1109" s="220" t="s">
        <v>5746</v>
      </c>
      <c r="H1109" s="220" t="s">
        <v>2779</v>
      </c>
      <c r="I1109" s="220" t="s">
        <v>5747</v>
      </c>
    </row>
    <row r="1110" spans="1:9" ht="33.75" x14ac:dyDescent="0.2">
      <c r="A1110" s="223">
        <v>4.1079999999999997</v>
      </c>
      <c r="B1110" s="204" t="s">
        <v>5748</v>
      </c>
      <c r="C1110" s="218" t="s">
        <v>5749</v>
      </c>
      <c r="D1110" s="230">
        <v>2</v>
      </c>
      <c r="E1110" s="230">
        <v>5</v>
      </c>
      <c r="F1110" s="220" t="s">
        <v>5750</v>
      </c>
      <c r="G1110" s="220" t="s">
        <v>5751</v>
      </c>
      <c r="H1110" s="220" t="s">
        <v>5752</v>
      </c>
      <c r="I1110" s="220" t="s">
        <v>5753</v>
      </c>
    </row>
    <row r="1111" spans="1:9" ht="33.75" x14ac:dyDescent="0.2">
      <c r="A1111" s="223">
        <v>4.109</v>
      </c>
      <c r="B1111" s="204" t="s">
        <v>5754</v>
      </c>
      <c r="C1111" s="218" t="s">
        <v>5755</v>
      </c>
      <c r="D1111" s="230">
        <v>2</v>
      </c>
      <c r="E1111" s="230">
        <v>5</v>
      </c>
      <c r="F1111" s="220" t="s">
        <v>5756</v>
      </c>
      <c r="G1111" s="220" t="s">
        <v>1400</v>
      </c>
      <c r="H1111" s="220" t="s">
        <v>5757</v>
      </c>
      <c r="I1111" s="220" t="s">
        <v>5756</v>
      </c>
    </row>
    <row r="1112" spans="1:9" ht="33.75" x14ac:dyDescent="0.2">
      <c r="A1112" s="223">
        <v>4.1100000000000003</v>
      </c>
      <c r="B1112" s="204" t="s">
        <v>5758</v>
      </c>
      <c r="C1112" s="218" t="s">
        <v>5759</v>
      </c>
      <c r="D1112" s="230">
        <v>2</v>
      </c>
      <c r="E1112" s="230">
        <v>5</v>
      </c>
      <c r="F1112" s="220" t="s">
        <v>5760</v>
      </c>
      <c r="G1112" s="220" t="s">
        <v>5761</v>
      </c>
      <c r="H1112" s="220" t="s">
        <v>1348</v>
      </c>
      <c r="I1112" s="220" t="s">
        <v>5762</v>
      </c>
    </row>
    <row r="1113" spans="1:9" ht="33.75" x14ac:dyDescent="0.2">
      <c r="A1113" s="223">
        <v>4.1109999999999998</v>
      </c>
      <c r="B1113" s="204" t="s">
        <v>5763</v>
      </c>
      <c r="C1113" s="218" t="s">
        <v>5764</v>
      </c>
      <c r="D1113" s="230">
        <v>90</v>
      </c>
      <c r="E1113" s="230">
        <v>5</v>
      </c>
      <c r="F1113" s="220" t="s">
        <v>5765</v>
      </c>
      <c r="G1113" s="220" t="s">
        <v>5766</v>
      </c>
      <c r="H1113" s="220" t="s">
        <v>5767</v>
      </c>
      <c r="I1113" s="220" t="s">
        <v>5768</v>
      </c>
    </row>
    <row r="1114" spans="1:9" ht="33.75" x14ac:dyDescent="0.2">
      <c r="A1114" s="223">
        <v>4.1120000000000001</v>
      </c>
      <c r="B1114" s="204" t="s">
        <v>5769</v>
      </c>
      <c r="C1114" s="218" t="s">
        <v>5770</v>
      </c>
      <c r="D1114" s="230">
        <v>104</v>
      </c>
      <c r="E1114" s="230">
        <v>5</v>
      </c>
      <c r="F1114" s="220" t="s">
        <v>4771</v>
      </c>
      <c r="G1114" s="220" t="s">
        <v>5771</v>
      </c>
      <c r="H1114" s="220" t="s">
        <v>5772</v>
      </c>
      <c r="I1114" s="220" t="s">
        <v>5773</v>
      </c>
    </row>
    <row r="1115" spans="1:9" ht="33.75" x14ac:dyDescent="0.2">
      <c r="A1115" s="223">
        <v>4.1130000000000004</v>
      </c>
      <c r="B1115" s="204" t="s">
        <v>5774</v>
      </c>
      <c r="C1115" s="218" t="s">
        <v>5775</v>
      </c>
      <c r="D1115" s="230">
        <v>104</v>
      </c>
      <c r="E1115" s="230">
        <v>5</v>
      </c>
      <c r="F1115" s="220" t="s">
        <v>5776</v>
      </c>
      <c r="G1115" s="220" t="s">
        <v>5777</v>
      </c>
      <c r="H1115" s="220" t="s">
        <v>5778</v>
      </c>
      <c r="I1115" s="220" t="s">
        <v>5779</v>
      </c>
    </row>
    <row r="1116" spans="1:9" ht="33.75" x14ac:dyDescent="0.2">
      <c r="A1116" s="223">
        <v>4.1139999999999999</v>
      </c>
      <c r="B1116" s="204" t="s">
        <v>5780</v>
      </c>
      <c r="C1116" s="218" t="s">
        <v>5781</v>
      </c>
      <c r="D1116" s="230">
        <v>45</v>
      </c>
      <c r="E1116" s="230">
        <v>5</v>
      </c>
      <c r="F1116" s="220" t="s">
        <v>5782</v>
      </c>
      <c r="G1116" s="220" t="s">
        <v>5783</v>
      </c>
      <c r="H1116" s="220" t="s">
        <v>5664</v>
      </c>
      <c r="I1116" s="220" t="s">
        <v>5784</v>
      </c>
    </row>
    <row r="1117" spans="1:9" ht="33.75" x14ac:dyDescent="0.2">
      <c r="A1117" s="223">
        <v>4.1150000000000002</v>
      </c>
      <c r="B1117" s="204" t="s">
        <v>5785</v>
      </c>
      <c r="C1117" s="218" t="s">
        <v>5786</v>
      </c>
      <c r="D1117" s="230">
        <v>30</v>
      </c>
      <c r="E1117" s="230">
        <v>5</v>
      </c>
      <c r="F1117" s="220" t="s">
        <v>5787</v>
      </c>
      <c r="G1117" s="220" t="s">
        <v>5788</v>
      </c>
      <c r="H1117" s="220" t="s">
        <v>5789</v>
      </c>
      <c r="I1117" s="220" t="s">
        <v>5790</v>
      </c>
    </row>
    <row r="1118" spans="1:9" ht="45" x14ac:dyDescent="0.2">
      <c r="A1118" s="223">
        <v>4.1159999999999997</v>
      </c>
      <c r="B1118" s="204" t="s">
        <v>5791</v>
      </c>
      <c r="C1118" s="218" t="s">
        <v>5792</v>
      </c>
      <c r="D1118" s="230">
        <v>50</v>
      </c>
      <c r="E1118" s="230">
        <v>5</v>
      </c>
      <c r="F1118" s="220" t="s">
        <v>5561</v>
      </c>
      <c r="G1118" s="220" t="s">
        <v>5793</v>
      </c>
      <c r="H1118" s="220" t="s">
        <v>5794</v>
      </c>
      <c r="I1118" s="220" t="s">
        <v>5795</v>
      </c>
    </row>
    <row r="1119" spans="1:9" ht="45" x14ac:dyDescent="0.2">
      <c r="A1119" s="223">
        <v>4.117</v>
      </c>
      <c r="B1119" s="204" t="s">
        <v>5796</v>
      </c>
      <c r="C1119" s="218" t="s">
        <v>5797</v>
      </c>
      <c r="D1119" s="230">
        <v>104</v>
      </c>
      <c r="E1119" s="230">
        <v>5</v>
      </c>
      <c r="F1119" s="220" t="s">
        <v>5798</v>
      </c>
      <c r="G1119" s="220" t="s">
        <v>5799</v>
      </c>
      <c r="H1119" s="220" t="s">
        <v>5800</v>
      </c>
      <c r="I1119" s="220" t="s">
        <v>5801</v>
      </c>
    </row>
    <row r="1120" spans="1:9" ht="45" x14ac:dyDescent="0.2">
      <c r="A1120" s="223">
        <v>4.1180000000000003</v>
      </c>
      <c r="B1120" s="204" t="s">
        <v>5802</v>
      </c>
      <c r="C1120" s="218" t="s">
        <v>5803</v>
      </c>
      <c r="D1120" s="230">
        <v>50</v>
      </c>
      <c r="E1120" s="230">
        <v>5</v>
      </c>
      <c r="F1120" s="220" t="s">
        <v>5804</v>
      </c>
      <c r="G1120" s="220" t="s">
        <v>5805</v>
      </c>
      <c r="H1120" s="220" t="s">
        <v>5806</v>
      </c>
      <c r="I1120" s="220" t="s">
        <v>4149</v>
      </c>
    </row>
    <row r="1121" spans="1:9" ht="45" x14ac:dyDescent="0.2">
      <c r="A1121" s="223">
        <v>4.1189999999999998</v>
      </c>
      <c r="B1121" s="204" t="s">
        <v>5807</v>
      </c>
      <c r="C1121" s="218" t="s">
        <v>5808</v>
      </c>
      <c r="D1121" s="230">
        <v>90</v>
      </c>
      <c r="E1121" s="230">
        <v>5</v>
      </c>
      <c r="F1121" s="220" t="s">
        <v>5809</v>
      </c>
      <c r="G1121" s="220" t="s">
        <v>5810</v>
      </c>
      <c r="H1121" s="220" t="s">
        <v>5811</v>
      </c>
      <c r="I1121" s="220" t="s">
        <v>5812</v>
      </c>
    </row>
    <row r="1122" spans="1:9" ht="45" x14ac:dyDescent="0.2">
      <c r="A1122" s="223">
        <v>4.12</v>
      </c>
      <c r="B1122" s="204" t="s">
        <v>5813</v>
      </c>
      <c r="C1122" s="218" t="s">
        <v>5814</v>
      </c>
      <c r="D1122" s="230">
        <v>90</v>
      </c>
      <c r="E1122" s="230">
        <v>5</v>
      </c>
      <c r="F1122" s="220" t="s">
        <v>5815</v>
      </c>
      <c r="G1122" s="220" t="s">
        <v>5816</v>
      </c>
      <c r="H1122" s="220" t="s">
        <v>5817</v>
      </c>
      <c r="I1122" s="220" t="s">
        <v>5818</v>
      </c>
    </row>
    <row r="1123" spans="1:9" ht="45" x14ac:dyDescent="0.2">
      <c r="A1123" s="223">
        <v>4.1210000000000004</v>
      </c>
      <c r="B1123" s="204" t="s">
        <v>5819</v>
      </c>
      <c r="C1123" s="218" t="s">
        <v>5820</v>
      </c>
      <c r="D1123" s="230">
        <v>30</v>
      </c>
      <c r="E1123" s="230">
        <v>5</v>
      </c>
      <c r="F1123" s="220" t="s">
        <v>5821</v>
      </c>
      <c r="G1123" s="220" t="s">
        <v>5822</v>
      </c>
      <c r="H1123" s="220" t="s">
        <v>5823</v>
      </c>
      <c r="I1123" s="220" t="s">
        <v>5824</v>
      </c>
    </row>
    <row r="1124" spans="1:9" ht="45" x14ac:dyDescent="0.2">
      <c r="A1124" s="223">
        <v>4.1219999999999999</v>
      </c>
      <c r="B1124" s="204" t="s">
        <v>5825</v>
      </c>
      <c r="C1124" s="218" t="s">
        <v>5826</v>
      </c>
      <c r="D1124" s="230">
        <v>15</v>
      </c>
      <c r="E1124" s="230">
        <v>5</v>
      </c>
      <c r="F1124" s="220" t="s">
        <v>5827</v>
      </c>
      <c r="G1124" s="220" t="s">
        <v>5828</v>
      </c>
      <c r="H1124" s="220" t="s">
        <v>5829</v>
      </c>
      <c r="I1124" s="220" t="s">
        <v>5830</v>
      </c>
    </row>
    <row r="1125" spans="1:9" ht="33.75" x14ac:dyDescent="0.2">
      <c r="A1125" s="223">
        <v>4.1230000000000002</v>
      </c>
      <c r="B1125" s="204" t="s">
        <v>5831</v>
      </c>
      <c r="C1125" s="218" t="s">
        <v>5832</v>
      </c>
      <c r="D1125" s="230">
        <v>15</v>
      </c>
      <c r="E1125" s="230">
        <v>5</v>
      </c>
      <c r="F1125" s="220" t="s">
        <v>5833</v>
      </c>
      <c r="G1125" s="220" t="s">
        <v>5834</v>
      </c>
      <c r="H1125" s="220" t="s">
        <v>5835</v>
      </c>
      <c r="I1125" s="220" t="s">
        <v>5836</v>
      </c>
    </row>
    <row r="1126" spans="1:9" ht="33.75" x14ac:dyDescent="0.2">
      <c r="A1126" s="223">
        <v>4.1239999999999997</v>
      </c>
      <c r="B1126" s="204" t="s">
        <v>5837</v>
      </c>
      <c r="C1126" s="218" t="s">
        <v>5838</v>
      </c>
      <c r="D1126" s="230">
        <v>15</v>
      </c>
      <c r="E1126" s="230">
        <v>5</v>
      </c>
      <c r="F1126" s="220" t="s">
        <v>5839</v>
      </c>
      <c r="G1126" s="220" t="s">
        <v>5840</v>
      </c>
      <c r="H1126" s="220" t="s">
        <v>5841</v>
      </c>
      <c r="I1126" s="220" t="s">
        <v>5842</v>
      </c>
    </row>
    <row r="1127" spans="1:9" ht="33.75" x14ac:dyDescent="0.2">
      <c r="A1127" s="223">
        <v>4.125</v>
      </c>
      <c r="B1127" s="204" t="s">
        <v>5843</v>
      </c>
      <c r="C1127" s="218" t="s">
        <v>5844</v>
      </c>
      <c r="D1127" s="230">
        <v>15</v>
      </c>
      <c r="E1127" s="230">
        <v>5</v>
      </c>
      <c r="F1127" s="220" t="s">
        <v>5845</v>
      </c>
      <c r="G1127" s="220" t="s">
        <v>5846</v>
      </c>
      <c r="H1127" s="220" t="s">
        <v>5847</v>
      </c>
      <c r="I1127" s="220" t="s">
        <v>5848</v>
      </c>
    </row>
    <row r="1128" spans="1:9" ht="33.75" x14ac:dyDescent="0.2">
      <c r="A1128" s="223">
        <v>4.1260000000000003</v>
      </c>
      <c r="B1128" s="204" t="s">
        <v>5849</v>
      </c>
      <c r="C1128" s="218" t="s">
        <v>5850</v>
      </c>
      <c r="D1128" s="230">
        <v>15</v>
      </c>
      <c r="E1128" s="230">
        <v>5</v>
      </c>
      <c r="F1128" s="220" t="s">
        <v>5851</v>
      </c>
      <c r="G1128" s="220" t="s">
        <v>5852</v>
      </c>
      <c r="H1128" s="220" t="s">
        <v>5853</v>
      </c>
      <c r="I1128" s="220" t="s">
        <v>5854</v>
      </c>
    </row>
    <row r="1129" spans="1:9" x14ac:dyDescent="0.2">
      <c r="A1129" s="223">
        <v>4.1269999999999998</v>
      </c>
      <c r="B1129" s="204" t="s">
        <v>5855</v>
      </c>
      <c r="C1129" s="218" t="s">
        <v>5856</v>
      </c>
      <c r="D1129" s="230">
        <v>3</v>
      </c>
      <c r="E1129" s="230">
        <v>5</v>
      </c>
      <c r="F1129" s="220" t="s">
        <v>5857</v>
      </c>
      <c r="G1129" s="220" t="s">
        <v>1400</v>
      </c>
      <c r="H1129" s="220" t="s">
        <v>5757</v>
      </c>
      <c r="I1129" s="220" t="s">
        <v>5756</v>
      </c>
    </row>
    <row r="1130" spans="1:9" ht="67.5" x14ac:dyDescent="0.2">
      <c r="A1130" s="223">
        <v>4.1280000000000001</v>
      </c>
      <c r="B1130" s="204" t="s">
        <v>5858</v>
      </c>
      <c r="C1130" s="218" t="s">
        <v>5859</v>
      </c>
      <c r="D1130" s="230">
        <v>15</v>
      </c>
      <c r="E1130" s="230">
        <v>5</v>
      </c>
      <c r="F1130" s="220" t="s">
        <v>5860</v>
      </c>
      <c r="G1130" s="220" t="s">
        <v>5861</v>
      </c>
      <c r="H1130" s="220" t="s">
        <v>1629</v>
      </c>
      <c r="I1130" s="220" t="s">
        <v>5862</v>
      </c>
    </row>
    <row r="1131" spans="1:9" ht="78.75" x14ac:dyDescent="0.2">
      <c r="A1131" s="223">
        <v>4.1289999999999996</v>
      </c>
      <c r="B1131" s="204" t="s">
        <v>5863</v>
      </c>
      <c r="C1131" s="222" t="s">
        <v>5864</v>
      </c>
      <c r="D1131" s="230">
        <v>20</v>
      </c>
      <c r="E1131" s="230">
        <v>5</v>
      </c>
      <c r="F1131" s="220" t="s">
        <v>5865</v>
      </c>
      <c r="G1131" s="220" t="s">
        <v>5866</v>
      </c>
      <c r="H1131" s="220" t="s">
        <v>5867</v>
      </c>
      <c r="I1131" s="220" t="s">
        <v>5868</v>
      </c>
    </row>
    <row r="1132" spans="1:9" ht="78.75" x14ac:dyDescent="0.2">
      <c r="A1132" s="223">
        <v>4.13</v>
      </c>
      <c r="B1132" s="204" t="s">
        <v>5869</v>
      </c>
      <c r="C1132" s="218" t="s">
        <v>5870</v>
      </c>
      <c r="D1132" s="230">
        <v>90</v>
      </c>
      <c r="E1132" s="230">
        <v>5</v>
      </c>
      <c r="F1132" s="220" t="s">
        <v>5871</v>
      </c>
      <c r="G1132" s="220" t="s">
        <v>5872</v>
      </c>
      <c r="H1132" s="220" t="s">
        <v>5873</v>
      </c>
      <c r="I1132" s="220" t="s">
        <v>5874</v>
      </c>
    </row>
    <row r="1133" spans="1:9" ht="67.5" x14ac:dyDescent="0.2">
      <c r="A1133" s="223">
        <v>4.1310000000000002</v>
      </c>
      <c r="B1133" s="204" t="s">
        <v>5875</v>
      </c>
      <c r="C1133" s="218" t="s">
        <v>5876</v>
      </c>
      <c r="D1133" s="230">
        <v>15</v>
      </c>
      <c r="E1133" s="230">
        <v>5</v>
      </c>
      <c r="F1133" s="220" t="s">
        <v>5877</v>
      </c>
      <c r="G1133" s="220" t="s">
        <v>5878</v>
      </c>
      <c r="H1133" s="220" t="s">
        <v>5879</v>
      </c>
      <c r="I1133" s="220" t="s">
        <v>5880</v>
      </c>
    </row>
    <row r="1134" spans="1:9" ht="67.5" x14ac:dyDescent="0.2">
      <c r="A1134" s="223">
        <v>4.1319999999999997</v>
      </c>
      <c r="B1134" s="204" t="s">
        <v>5881</v>
      </c>
      <c r="C1134" s="218" t="s">
        <v>5882</v>
      </c>
      <c r="D1134" s="230">
        <v>2</v>
      </c>
      <c r="E1134" s="230">
        <v>5</v>
      </c>
      <c r="F1134" s="220" t="s">
        <v>5883</v>
      </c>
      <c r="G1134" s="220" t="s">
        <v>5884</v>
      </c>
      <c r="H1134" s="220" t="s">
        <v>5885</v>
      </c>
      <c r="I1134" s="220" t="s">
        <v>5886</v>
      </c>
    </row>
    <row r="1135" spans="1:9" ht="56.25" x14ac:dyDescent="0.2">
      <c r="A1135" s="223">
        <v>4.133</v>
      </c>
      <c r="B1135" s="204" t="s">
        <v>5887</v>
      </c>
      <c r="C1135" s="222" t="s">
        <v>5888</v>
      </c>
      <c r="D1135" s="230">
        <v>2</v>
      </c>
      <c r="E1135" s="230">
        <v>5</v>
      </c>
      <c r="F1135" s="220" t="s">
        <v>5889</v>
      </c>
      <c r="G1135" s="220" t="s">
        <v>5809</v>
      </c>
      <c r="H1135" s="220" t="s">
        <v>2991</v>
      </c>
      <c r="I1135" s="220" t="s">
        <v>5890</v>
      </c>
    </row>
    <row r="1136" spans="1:9" ht="45" x14ac:dyDescent="0.2">
      <c r="A1136" s="223">
        <v>4.1340000000000003</v>
      </c>
      <c r="B1136" s="204" t="s">
        <v>5891</v>
      </c>
      <c r="C1136" s="218" t="s">
        <v>5892</v>
      </c>
      <c r="D1136" s="230">
        <v>90</v>
      </c>
      <c r="E1136" s="230">
        <v>5</v>
      </c>
      <c r="F1136" s="220" t="s">
        <v>5893</v>
      </c>
      <c r="G1136" s="220" t="s">
        <v>5894</v>
      </c>
      <c r="H1136" s="220" t="s">
        <v>5895</v>
      </c>
      <c r="I1136" s="220" t="s">
        <v>5896</v>
      </c>
    </row>
    <row r="1137" spans="1:9" ht="33.75" x14ac:dyDescent="0.2">
      <c r="A1137" s="223">
        <v>4.1349999999999998</v>
      </c>
      <c r="B1137" s="204" t="s">
        <v>5897</v>
      </c>
      <c r="C1137" s="218" t="s">
        <v>5898</v>
      </c>
      <c r="D1137" s="230">
        <v>8</v>
      </c>
      <c r="E1137" s="230">
        <v>5</v>
      </c>
      <c r="F1137" s="220" t="s">
        <v>5899</v>
      </c>
      <c r="G1137" s="220" t="s">
        <v>5900</v>
      </c>
      <c r="H1137" s="220" t="s">
        <v>5901</v>
      </c>
      <c r="I1137" s="220" t="s">
        <v>5902</v>
      </c>
    </row>
    <row r="1138" spans="1:9" ht="45" x14ac:dyDescent="0.2">
      <c r="A1138" s="223">
        <v>4.1360000000000001</v>
      </c>
      <c r="B1138" s="204" t="s">
        <v>5903</v>
      </c>
      <c r="C1138" s="218" t="s">
        <v>5904</v>
      </c>
      <c r="D1138" s="230">
        <v>10</v>
      </c>
      <c r="E1138" s="230">
        <v>5</v>
      </c>
      <c r="F1138" s="220" t="s">
        <v>5905</v>
      </c>
      <c r="G1138" s="220" t="s">
        <v>5906</v>
      </c>
      <c r="H1138" s="220" t="s">
        <v>5907</v>
      </c>
      <c r="I1138" s="220" t="s">
        <v>5908</v>
      </c>
    </row>
    <row r="1139" spans="1:9" ht="45" x14ac:dyDescent="0.2">
      <c r="A1139" s="223">
        <v>4.1369999999999996</v>
      </c>
      <c r="B1139" s="204" t="s">
        <v>5909</v>
      </c>
      <c r="C1139" s="218" t="s">
        <v>5910</v>
      </c>
      <c r="D1139" s="230">
        <v>10</v>
      </c>
      <c r="E1139" s="230">
        <v>5</v>
      </c>
      <c r="F1139" s="220" t="s">
        <v>5911</v>
      </c>
      <c r="G1139" s="220" t="s">
        <v>5912</v>
      </c>
      <c r="H1139" s="220" t="s">
        <v>2596</v>
      </c>
      <c r="I1139" s="220" t="s">
        <v>5913</v>
      </c>
    </row>
    <row r="1140" spans="1:9" ht="45" x14ac:dyDescent="0.2">
      <c r="A1140" s="223">
        <v>4.1379999999999999</v>
      </c>
      <c r="B1140" s="204" t="s">
        <v>5914</v>
      </c>
      <c r="C1140" s="218" t="s">
        <v>5915</v>
      </c>
      <c r="D1140" s="230">
        <v>10</v>
      </c>
      <c r="E1140" s="230">
        <v>5</v>
      </c>
      <c r="F1140" s="220" t="s">
        <v>5916</v>
      </c>
      <c r="G1140" s="220" t="s">
        <v>5917</v>
      </c>
      <c r="H1140" s="220" t="s">
        <v>5918</v>
      </c>
      <c r="I1140" s="220" t="s">
        <v>5919</v>
      </c>
    </row>
    <row r="1141" spans="1:9" ht="45" x14ac:dyDescent="0.2">
      <c r="A1141" s="223">
        <v>4.1390000000000002</v>
      </c>
      <c r="B1141" s="204" t="s">
        <v>5920</v>
      </c>
      <c r="C1141" s="218" t="s">
        <v>5921</v>
      </c>
      <c r="D1141" s="230">
        <v>5</v>
      </c>
      <c r="E1141" s="230">
        <v>5</v>
      </c>
      <c r="F1141" s="220" t="s">
        <v>5922</v>
      </c>
      <c r="G1141" s="220" t="s">
        <v>5923</v>
      </c>
      <c r="H1141" s="220" t="s">
        <v>5924</v>
      </c>
      <c r="I1141" s="220" t="s">
        <v>5925</v>
      </c>
    </row>
    <row r="1142" spans="1:9" ht="22.5" x14ac:dyDescent="0.2">
      <c r="A1142" s="223">
        <v>4.1399999999999997</v>
      </c>
      <c r="B1142" s="204" t="s">
        <v>5926</v>
      </c>
      <c r="C1142" s="218" t="s">
        <v>5927</v>
      </c>
      <c r="D1142" s="230">
        <v>10</v>
      </c>
      <c r="E1142" s="230">
        <v>5</v>
      </c>
      <c r="F1142" s="220" t="s">
        <v>5928</v>
      </c>
      <c r="G1142" s="220" t="s">
        <v>5929</v>
      </c>
      <c r="H1142" s="220" t="s">
        <v>5930</v>
      </c>
      <c r="I1142" s="220" t="s">
        <v>5931</v>
      </c>
    </row>
    <row r="1143" spans="1:9" ht="33.75" x14ac:dyDescent="0.2">
      <c r="A1143" s="223">
        <v>4.141</v>
      </c>
      <c r="B1143" s="204" t="s">
        <v>5932</v>
      </c>
      <c r="C1143" s="218" t="s">
        <v>5933</v>
      </c>
      <c r="D1143" s="230">
        <v>5</v>
      </c>
      <c r="E1143" s="230">
        <v>5</v>
      </c>
      <c r="F1143" s="220" t="s">
        <v>5934</v>
      </c>
      <c r="G1143" s="220" t="s">
        <v>5935</v>
      </c>
      <c r="H1143" s="220" t="s">
        <v>5936</v>
      </c>
      <c r="I1143" s="220" t="s">
        <v>5937</v>
      </c>
    </row>
    <row r="1144" spans="1:9" ht="67.5" x14ac:dyDescent="0.2">
      <c r="A1144" s="223">
        <v>4.1420000000000003</v>
      </c>
      <c r="B1144" s="204" t="s">
        <v>5938</v>
      </c>
      <c r="C1144" s="222" t="s">
        <v>5939</v>
      </c>
      <c r="D1144" s="230">
        <v>10</v>
      </c>
      <c r="E1144" s="230">
        <v>5</v>
      </c>
      <c r="F1144" s="220" t="s">
        <v>5940</v>
      </c>
      <c r="G1144" s="220" t="s">
        <v>5941</v>
      </c>
      <c r="H1144" s="220" t="s">
        <v>5942</v>
      </c>
      <c r="I1144" s="220" t="s">
        <v>5943</v>
      </c>
    </row>
    <row r="1145" spans="1:9" ht="67.5" x14ac:dyDescent="0.2">
      <c r="A1145" s="223">
        <v>4.1429999999999998</v>
      </c>
      <c r="B1145" s="204" t="s">
        <v>5944</v>
      </c>
      <c r="C1145" s="218" t="s">
        <v>5945</v>
      </c>
      <c r="D1145" s="230">
        <v>5</v>
      </c>
      <c r="E1145" s="230">
        <v>5</v>
      </c>
      <c r="F1145" s="220" t="s">
        <v>5946</v>
      </c>
      <c r="G1145" s="220" t="s">
        <v>5947</v>
      </c>
      <c r="H1145" s="220" t="s">
        <v>5948</v>
      </c>
      <c r="I1145" s="220" t="s">
        <v>5949</v>
      </c>
    </row>
    <row r="1146" spans="1:9" ht="45" x14ac:dyDescent="0.2">
      <c r="A1146" s="223">
        <v>4.1440000000000001</v>
      </c>
      <c r="B1146" s="204" t="s">
        <v>5950</v>
      </c>
      <c r="C1146" s="218" t="s">
        <v>5951</v>
      </c>
      <c r="D1146" s="230">
        <v>10</v>
      </c>
      <c r="E1146" s="230">
        <v>5</v>
      </c>
      <c r="F1146" s="220" t="s">
        <v>5952</v>
      </c>
      <c r="G1146" s="220" t="s">
        <v>5953</v>
      </c>
      <c r="H1146" s="220" t="s">
        <v>5954</v>
      </c>
      <c r="I1146" s="220" t="s">
        <v>5955</v>
      </c>
    </row>
    <row r="1147" spans="1:9" ht="56.25" x14ac:dyDescent="0.2">
      <c r="A1147" s="223">
        <v>4.1449999999999996</v>
      </c>
      <c r="B1147" s="204" t="s">
        <v>5956</v>
      </c>
      <c r="C1147" s="222" t="s">
        <v>5957</v>
      </c>
      <c r="D1147" s="230">
        <v>5</v>
      </c>
      <c r="E1147" s="230">
        <v>5</v>
      </c>
      <c r="F1147" s="220" t="s">
        <v>5958</v>
      </c>
      <c r="G1147" s="220" t="s">
        <v>5959</v>
      </c>
      <c r="H1147" s="220" t="s">
        <v>5960</v>
      </c>
      <c r="I1147" s="220" t="s">
        <v>5961</v>
      </c>
    </row>
    <row r="1148" spans="1:9" ht="56.25" x14ac:dyDescent="0.2">
      <c r="A1148" s="204" t="s">
        <v>5962</v>
      </c>
      <c r="B1148" s="204" t="s">
        <v>5963</v>
      </c>
      <c r="C1148" s="218" t="s">
        <v>5964</v>
      </c>
      <c r="D1148" s="230">
        <v>5</v>
      </c>
      <c r="E1148" s="230">
        <v>5</v>
      </c>
      <c r="F1148" s="220" t="s">
        <v>5965</v>
      </c>
      <c r="G1148" s="220" t="s">
        <v>5966</v>
      </c>
      <c r="H1148" s="220" t="s">
        <v>5967</v>
      </c>
      <c r="I1148" s="220" t="s">
        <v>5968</v>
      </c>
    </row>
    <row r="1149" spans="1:9" ht="45" x14ac:dyDescent="0.2">
      <c r="A1149" s="204" t="s">
        <v>5969</v>
      </c>
      <c r="B1149" s="204" t="s">
        <v>5970</v>
      </c>
      <c r="C1149" s="218" t="s">
        <v>5971</v>
      </c>
      <c r="D1149" s="230">
        <v>5</v>
      </c>
      <c r="E1149" s="230">
        <v>5</v>
      </c>
      <c r="F1149" s="220" t="s">
        <v>5972</v>
      </c>
      <c r="G1149" s="220" t="s">
        <v>5973</v>
      </c>
      <c r="H1149" s="220" t="s">
        <v>5974</v>
      </c>
      <c r="I1149" s="220" t="s">
        <v>5975</v>
      </c>
    </row>
    <row r="1150" spans="1:9" ht="45" x14ac:dyDescent="0.2">
      <c r="A1150" s="204" t="s">
        <v>5976</v>
      </c>
      <c r="B1150" s="204" t="s">
        <v>5977</v>
      </c>
      <c r="C1150" s="218" t="s">
        <v>5978</v>
      </c>
      <c r="D1150" s="230">
        <v>5</v>
      </c>
      <c r="E1150" s="230">
        <v>5</v>
      </c>
      <c r="F1150" s="220" t="s">
        <v>5979</v>
      </c>
      <c r="G1150" s="220" t="s">
        <v>5980</v>
      </c>
      <c r="H1150" s="220" t="s">
        <v>5981</v>
      </c>
      <c r="I1150" s="220" t="s">
        <v>5982</v>
      </c>
    </row>
    <row r="1151" spans="1:9" ht="22.5" x14ac:dyDescent="0.2">
      <c r="A1151" s="204" t="s">
        <v>5983</v>
      </c>
      <c r="B1151" s="204" t="s">
        <v>5984</v>
      </c>
      <c r="C1151" s="218" t="s">
        <v>5985</v>
      </c>
      <c r="D1151" s="230">
        <v>5</v>
      </c>
      <c r="E1151" s="230">
        <v>5</v>
      </c>
      <c r="F1151" s="220" t="s">
        <v>5986</v>
      </c>
      <c r="G1151" s="220" t="s">
        <v>5987</v>
      </c>
      <c r="H1151" s="220" t="s">
        <v>5046</v>
      </c>
      <c r="I1151" s="220" t="s">
        <v>5988</v>
      </c>
    </row>
    <row r="1152" spans="1:9" ht="45" x14ac:dyDescent="0.2">
      <c r="A1152" s="204" t="s">
        <v>5989</v>
      </c>
      <c r="B1152" s="204" t="s">
        <v>5990</v>
      </c>
      <c r="C1152" s="222" t="s">
        <v>5991</v>
      </c>
      <c r="D1152" s="230">
        <v>5</v>
      </c>
      <c r="E1152" s="230">
        <v>5</v>
      </c>
      <c r="F1152" s="220" t="s">
        <v>5992</v>
      </c>
      <c r="G1152" s="220" t="s">
        <v>5993</v>
      </c>
      <c r="H1152" s="220" t="s">
        <v>5994</v>
      </c>
      <c r="I1152" s="220" t="s">
        <v>5995</v>
      </c>
    </row>
    <row r="1153" spans="1:9" ht="45" x14ac:dyDescent="0.2">
      <c r="A1153" s="204" t="s">
        <v>5996</v>
      </c>
      <c r="B1153" s="204" t="s">
        <v>5997</v>
      </c>
      <c r="C1153" s="218" t="s">
        <v>5998</v>
      </c>
      <c r="D1153" s="230">
        <v>10</v>
      </c>
      <c r="E1153" s="230">
        <v>5</v>
      </c>
      <c r="F1153" s="220" t="s">
        <v>5999</v>
      </c>
      <c r="G1153" s="220" t="s">
        <v>6000</v>
      </c>
      <c r="H1153" s="220" t="s">
        <v>6001</v>
      </c>
      <c r="I1153" s="220" t="s">
        <v>6002</v>
      </c>
    </row>
    <row r="1154" spans="1:9" ht="33.75" x14ac:dyDescent="0.2">
      <c r="A1154" s="204" t="s">
        <v>6003</v>
      </c>
      <c r="B1154" s="204" t="s">
        <v>6004</v>
      </c>
      <c r="C1154" s="218" t="s">
        <v>6005</v>
      </c>
      <c r="D1154" s="230">
        <v>5</v>
      </c>
      <c r="E1154" s="230">
        <v>5</v>
      </c>
      <c r="F1154" s="220" t="s">
        <v>6006</v>
      </c>
      <c r="G1154" s="220" t="s">
        <v>6007</v>
      </c>
      <c r="H1154" s="220" t="s">
        <v>6008</v>
      </c>
      <c r="I1154" s="220" t="s">
        <v>6009</v>
      </c>
    </row>
    <row r="1155" spans="1:9" x14ac:dyDescent="0.2">
      <c r="A1155" s="204" t="s">
        <v>6010</v>
      </c>
      <c r="B1155" s="204" t="s">
        <v>6011</v>
      </c>
      <c r="C1155" s="218" t="s">
        <v>6012</v>
      </c>
      <c r="D1155" s="230">
        <v>10</v>
      </c>
      <c r="E1155" s="230">
        <v>5</v>
      </c>
      <c r="F1155" s="220" t="s">
        <v>6013</v>
      </c>
      <c r="G1155" s="220" t="s">
        <v>6014</v>
      </c>
      <c r="H1155" s="220" t="s">
        <v>6015</v>
      </c>
      <c r="I1155" s="220" t="s">
        <v>6016</v>
      </c>
    </row>
    <row r="1156" spans="1:9" ht="33.75" x14ac:dyDescent="0.2">
      <c r="A1156" s="204" t="s">
        <v>6017</v>
      </c>
      <c r="B1156" s="204" t="s">
        <v>6018</v>
      </c>
      <c r="C1156" s="218" t="s">
        <v>6019</v>
      </c>
      <c r="D1156" s="230">
        <v>5</v>
      </c>
      <c r="E1156" s="230">
        <v>5</v>
      </c>
      <c r="F1156" s="220" t="s">
        <v>6020</v>
      </c>
      <c r="G1156" s="220" t="s">
        <v>6021</v>
      </c>
      <c r="H1156" s="220" t="s">
        <v>6022</v>
      </c>
      <c r="I1156" s="220" t="s">
        <v>6023</v>
      </c>
    </row>
    <row r="1157" spans="1:9" ht="45" x14ac:dyDescent="0.2">
      <c r="A1157" s="204" t="s">
        <v>6024</v>
      </c>
      <c r="B1157" s="204" t="s">
        <v>6025</v>
      </c>
      <c r="C1157" s="218" t="s">
        <v>6026</v>
      </c>
      <c r="D1157" s="230">
        <v>10</v>
      </c>
      <c r="E1157" s="230">
        <v>5</v>
      </c>
      <c r="F1157" s="220" t="s">
        <v>6027</v>
      </c>
      <c r="G1157" s="220" t="s">
        <v>6028</v>
      </c>
      <c r="H1157" s="220" t="s">
        <v>6029</v>
      </c>
      <c r="I1157" s="220" t="s">
        <v>6030</v>
      </c>
    </row>
    <row r="1158" spans="1:9" ht="67.5" x14ac:dyDescent="0.2">
      <c r="A1158" s="204" t="s">
        <v>6031</v>
      </c>
      <c r="B1158" s="204" t="s">
        <v>6032</v>
      </c>
      <c r="C1158" s="222" t="s">
        <v>6033</v>
      </c>
      <c r="D1158" s="230">
        <v>3</v>
      </c>
      <c r="E1158" s="230">
        <v>5</v>
      </c>
      <c r="F1158" s="220" t="s">
        <v>6034</v>
      </c>
      <c r="G1158" s="220" t="s">
        <v>6035</v>
      </c>
      <c r="H1158" s="220" t="s">
        <v>6036</v>
      </c>
      <c r="I1158" s="220" t="s">
        <v>6037</v>
      </c>
    </row>
    <row r="1159" spans="1:9" x14ac:dyDescent="0.2">
      <c r="A1159" s="204" t="s">
        <v>6038</v>
      </c>
      <c r="B1159" s="204" t="s">
        <v>6039</v>
      </c>
      <c r="C1159" s="218" t="s">
        <v>6040</v>
      </c>
      <c r="D1159" s="230">
        <v>20</v>
      </c>
      <c r="E1159" s="230">
        <v>5</v>
      </c>
      <c r="F1159" s="220" t="s">
        <v>6041</v>
      </c>
      <c r="G1159" s="220" t="s">
        <v>6042</v>
      </c>
      <c r="H1159" s="220" t="s">
        <v>6043</v>
      </c>
      <c r="I1159" s="220" t="s">
        <v>6044</v>
      </c>
    </row>
    <row r="1160" spans="1:9" ht="45" x14ac:dyDescent="0.2">
      <c r="A1160" s="204" t="s">
        <v>6045</v>
      </c>
      <c r="B1160" s="204" t="s">
        <v>6046</v>
      </c>
      <c r="C1160" s="218" t="s">
        <v>6047</v>
      </c>
      <c r="D1160" s="230">
        <v>80</v>
      </c>
      <c r="E1160" s="230">
        <v>5</v>
      </c>
      <c r="F1160" s="220" t="s">
        <v>6048</v>
      </c>
      <c r="G1160" s="220" t="s">
        <v>6049</v>
      </c>
      <c r="H1160" s="220" t="s">
        <v>6050</v>
      </c>
      <c r="I1160" s="220" t="s">
        <v>6051</v>
      </c>
    </row>
    <row r="1161" spans="1:9" ht="22.5" x14ac:dyDescent="0.2">
      <c r="A1161" s="204" t="s">
        <v>6052</v>
      </c>
      <c r="B1161" s="204" t="s">
        <v>6053</v>
      </c>
      <c r="C1161" s="218" t="s">
        <v>6054</v>
      </c>
      <c r="D1161" s="230">
        <v>90</v>
      </c>
      <c r="E1161" s="230">
        <v>5</v>
      </c>
      <c r="F1161" s="220" t="s">
        <v>6055</v>
      </c>
      <c r="G1161" s="220" t="s">
        <v>6056</v>
      </c>
      <c r="H1161" s="220" t="s">
        <v>6057</v>
      </c>
      <c r="I1161" s="220" t="s">
        <v>6058</v>
      </c>
    </row>
    <row r="1162" spans="1:9" ht="22.5" x14ac:dyDescent="0.2">
      <c r="A1162" s="204" t="s">
        <v>6059</v>
      </c>
      <c r="B1162" s="204" t="s">
        <v>6060</v>
      </c>
      <c r="C1162" s="218" t="s">
        <v>6061</v>
      </c>
      <c r="D1162" s="230">
        <v>45</v>
      </c>
      <c r="E1162" s="230">
        <v>5</v>
      </c>
      <c r="F1162" s="220" t="s">
        <v>6062</v>
      </c>
      <c r="G1162" s="220" t="s">
        <v>6063</v>
      </c>
      <c r="H1162" s="220" t="s">
        <v>6064</v>
      </c>
      <c r="I1162" s="220" t="s">
        <v>6065</v>
      </c>
    </row>
    <row r="1163" spans="1:9" ht="33.75" x14ac:dyDescent="0.2">
      <c r="A1163" s="204" t="s">
        <v>6066</v>
      </c>
      <c r="B1163" s="204" t="s">
        <v>6067</v>
      </c>
      <c r="C1163" s="218" t="s">
        <v>6068</v>
      </c>
      <c r="D1163" s="230">
        <v>13</v>
      </c>
      <c r="E1163" s="230">
        <v>5</v>
      </c>
      <c r="F1163" s="220" t="s">
        <v>6069</v>
      </c>
      <c r="G1163" s="220" t="s">
        <v>6070</v>
      </c>
      <c r="H1163" s="220" t="s">
        <v>6071</v>
      </c>
      <c r="I1163" s="220" t="s">
        <v>6072</v>
      </c>
    </row>
    <row r="1164" spans="1:9" ht="45" x14ac:dyDescent="0.2">
      <c r="A1164" s="204" t="s">
        <v>6073</v>
      </c>
      <c r="B1164" s="204" t="s">
        <v>6074</v>
      </c>
      <c r="C1164" s="218" t="s">
        <v>6075</v>
      </c>
      <c r="D1164" s="230">
        <v>13</v>
      </c>
      <c r="E1164" s="230">
        <v>5</v>
      </c>
      <c r="F1164" s="220" t="s">
        <v>6076</v>
      </c>
      <c r="G1164" s="220" t="s">
        <v>6077</v>
      </c>
      <c r="H1164" s="220" t="s">
        <v>6078</v>
      </c>
      <c r="I1164" s="220" t="s">
        <v>6079</v>
      </c>
    </row>
    <row r="1165" spans="1:9" ht="33.75" x14ac:dyDescent="0.2">
      <c r="A1165" s="204" t="s">
        <v>6080</v>
      </c>
      <c r="B1165" s="204" t="s">
        <v>6081</v>
      </c>
      <c r="C1165" s="218" t="s">
        <v>6082</v>
      </c>
      <c r="D1165" s="230">
        <v>60</v>
      </c>
      <c r="E1165" s="230">
        <v>5</v>
      </c>
      <c r="F1165" s="220" t="s">
        <v>6083</v>
      </c>
      <c r="G1165" s="220" t="s">
        <v>6084</v>
      </c>
      <c r="H1165" s="220" t="s">
        <v>6083</v>
      </c>
      <c r="I1165" s="220" t="s">
        <v>6085</v>
      </c>
    </row>
    <row r="1166" spans="1:9" ht="33.75" x14ac:dyDescent="0.2">
      <c r="A1166" s="204" t="s">
        <v>6086</v>
      </c>
      <c r="B1166" s="204" t="s">
        <v>6087</v>
      </c>
      <c r="C1166" s="218" t="s">
        <v>6088</v>
      </c>
      <c r="D1166" s="230">
        <v>60</v>
      </c>
      <c r="E1166" s="230">
        <v>5</v>
      </c>
      <c r="F1166" s="220" t="s">
        <v>1829</v>
      </c>
      <c r="G1166" s="220" t="s">
        <v>6089</v>
      </c>
      <c r="H1166" s="220" t="s">
        <v>1829</v>
      </c>
      <c r="I1166" s="220" t="s">
        <v>6090</v>
      </c>
    </row>
    <row r="1167" spans="1:9" ht="33.75" x14ac:dyDescent="0.2">
      <c r="A1167" s="204" t="s">
        <v>6091</v>
      </c>
      <c r="B1167" s="204" t="s">
        <v>6092</v>
      </c>
      <c r="C1167" s="218" t="s">
        <v>6093</v>
      </c>
      <c r="D1167" s="230">
        <v>2</v>
      </c>
      <c r="E1167" s="230">
        <v>5</v>
      </c>
      <c r="F1167" s="220" t="s">
        <v>6094</v>
      </c>
      <c r="G1167" s="220" t="s">
        <v>6095</v>
      </c>
      <c r="H1167" s="220" t="s">
        <v>6096</v>
      </c>
      <c r="I1167" s="220" t="s">
        <v>6097</v>
      </c>
    </row>
    <row r="1168" spans="1:9" ht="33.75" x14ac:dyDescent="0.2">
      <c r="A1168" s="204" t="s">
        <v>6098</v>
      </c>
      <c r="B1168" s="204" t="s">
        <v>6099</v>
      </c>
      <c r="C1168" s="218" t="s">
        <v>6100</v>
      </c>
      <c r="D1168" s="230">
        <v>2</v>
      </c>
      <c r="E1168" s="230">
        <v>5</v>
      </c>
      <c r="F1168" s="220" t="s">
        <v>6101</v>
      </c>
      <c r="G1168" s="220" t="s">
        <v>6102</v>
      </c>
      <c r="H1168" s="220" t="s">
        <v>1332</v>
      </c>
      <c r="I1168" s="220" t="s">
        <v>6103</v>
      </c>
    </row>
    <row r="1169" spans="1:9" ht="33.75" x14ac:dyDescent="0.2">
      <c r="A1169" s="204" t="s">
        <v>6104</v>
      </c>
      <c r="B1169" s="204" t="s">
        <v>6105</v>
      </c>
      <c r="C1169" s="218" t="s">
        <v>6106</v>
      </c>
      <c r="D1169" s="230">
        <v>2</v>
      </c>
      <c r="E1169" s="230">
        <v>5</v>
      </c>
      <c r="F1169" s="220" t="s">
        <v>6107</v>
      </c>
      <c r="G1169" s="220" t="s">
        <v>6108</v>
      </c>
      <c r="H1169" s="220" t="s">
        <v>6109</v>
      </c>
      <c r="I1169" s="220" t="s">
        <v>6110</v>
      </c>
    </row>
    <row r="1170" spans="1:9" ht="67.5" x14ac:dyDescent="0.2">
      <c r="A1170" s="204" t="s">
        <v>6111</v>
      </c>
      <c r="B1170" s="204" t="s">
        <v>6112</v>
      </c>
      <c r="C1170" s="218" t="s">
        <v>6113</v>
      </c>
      <c r="D1170" s="230">
        <v>16</v>
      </c>
      <c r="E1170" s="230">
        <v>5</v>
      </c>
      <c r="F1170" s="220" t="s">
        <v>6114</v>
      </c>
      <c r="G1170" s="220" t="s">
        <v>6115</v>
      </c>
      <c r="H1170" s="220" t="s">
        <v>6116</v>
      </c>
      <c r="I1170" s="220" t="s">
        <v>6117</v>
      </c>
    </row>
    <row r="1171" spans="1:9" ht="22.5" x14ac:dyDescent="0.2">
      <c r="A1171" s="204" t="s">
        <v>6118</v>
      </c>
      <c r="B1171" s="204" t="s">
        <v>6119</v>
      </c>
      <c r="C1171" s="218" t="s">
        <v>6120</v>
      </c>
      <c r="D1171" s="230">
        <v>15</v>
      </c>
      <c r="E1171" s="230">
        <v>5</v>
      </c>
      <c r="F1171" s="220" t="s">
        <v>6121</v>
      </c>
      <c r="G1171" s="220" t="s">
        <v>6122</v>
      </c>
      <c r="H1171" s="220" t="s">
        <v>6123</v>
      </c>
      <c r="I1171" s="220" t="s">
        <v>6124</v>
      </c>
    </row>
    <row r="1172" spans="1:9" ht="22.5" x14ac:dyDescent="0.2">
      <c r="A1172" s="204" t="s">
        <v>6125</v>
      </c>
      <c r="B1172" s="204" t="s">
        <v>6126</v>
      </c>
      <c r="C1172" s="218" t="s">
        <v>6127</v>
      </c>
      <c r="D1172" s="230">
        <v>25</v>
      </c>
      <c r="E1172" s="230">
        <v>5</v>
      </c>
      <c r="F1172" s="220" t="s">
        <v>6128</v>
      </c>
      <c r="G1172" s="220" t="s">
        <v>6129</v>
      </c>
      <c r="H1172" s="220" t="s">
        <v>6130</v>
      </c>
      <c r="I1172" s="220" t="s">
        <v>6131</v>
      </c>
    </row>
    <row r="1173" spans="1:9" ht="22.5" x14ac:dyDescent="0.2">
      <c r="A1173" s="204" t="s">
        <v>6132</v>
      </c>
      <c r="B1173" s="204" t="s">
        <v>6133</v>
      </c>
      <c r="C1173" s="218" t="s">
        <v>6134</v>
      </c>
      <c r="D1173" s="230">
        <v>31</v>
      </c>
      <c r="E1173" s="230">
        <v>5</v>
      </c>
      <c r="F1173" s="220" t="s">
        <v>6135</v>
      </c>
      <c r="G1173" s="220" t="s">
        <v>6136</v>
      </c>
      <c r="H1173" s="220" t="s">
        <v>6137</v>
      </c>
      <c r="I1173" s="220" t="s">
        <v>6138</v>
      </c>
    </row>
    <row r="1174" spans="1:9" ht="22.5" x14ac:dyDescent="0.2">
      <c r="A1174" s="204" t="s">
        <v>6139</v>
      </c>
      <c r="B1174" s="204" t="s">
        <v>6140</v>
      </c>
      <c r="C1174" s="218" t="s">
        <v>6141</v>
      </c>
      <c r="D1174" s="230">
        <v>6</v>
      </c>
      <c r="E1174" s="230">
        <v>5</v>
      </c>
      <c r="F1174" s="220" t="s">
        <v>6142</v>
      </c>
      <c r="G1174" s="220" t="s">
        <v>6143</v>
      </c>
      <c r="H1174" s="220" t="s">
        <v>6144</v>
      </c>
      <c r="I1174" s="220" t="s">
        <v>6145</v>
      </c>
    </row>
    <row r="1175" spans="1:9" ht="22.5" x14ac:dyDescent="0.2">
      <c r="A1175" s="204" t="s">
        <v>6146</v>
      </c>
      <c r="B1175" s="204" t="s">
        <v>6147</v>
      </c>
      <c r="C1175" s="218" t="s">
        <v>6148</v>
      </c>
      <c r="D1175" s="230">
        <v>6</v>
      </c>
      <c r="E1175" s="230">
        <v>5</v>
      </c>
      <c r="F1175" s="220" t="s">
        <v>6149</v>
      </c>
      <c r="G1175" s="220" t="s">
        <v>6150</v>
      </c>
      <c r="H1175" s="220" t="s">
        <v>6151</v>
      </c>
      <c r="I1175" s="220" t="s">
        <v>6152</v>
      </c>
    </row>
    <row r="1176" spans="1:9" ht="33.75" x14ac:dyDescent="0.2">
      <c r="A1176" s="204" t="s">
        <v>6153</v>
      </c>
      <c r="B1176" s="204" t="s">
        <v>6154</v>
      </c>
      <c r="C1176" s="218" t="s">
        <v>6155</v>
      </c>
      <c r="D1176" s="230">
        <v>8</v>
      </c>
      <c r="E1176" s="230">
        <v>5</v>
      </c>
      <c r="F1176" s="220" t="s">
        <v>6156</v>
      </c>
      <c r="G1176" s="220" t="s">
        <v>6157</v>
      </c>
      <c r="H1176" s="220" t="s">
        <v>6158</v>
      </c>
      <c r="I1176" s="220" t="s">
        <v>6159</v>
      </c>
    </row>
    <row r="1177" spans="1:9" ht="22.5" x14ac:dyDescent="0.2">
      <c r="A1177" s="204" t="s">
        <v>6160</v>
      </c>
      <c r="B1177" s="204" t="s">
        <v>6161</v>
      </c>
      <c r="C1177" s="218" t="s">
        <v>6162</v>
      </c>
      <c r="D1177" s="230">
        <v>10</v>
      </c>
      <c r="E1177" s="230">
        <v>5</v>
      </c>
      <c r="F1177" s="220" t="s">
        <v>6163</v>
      </c>
      <c r="G1177" s="220" t="s">
        <v>6164</v>
      </c>
      <c r="H1177" s="220" t="s">
        <v>3454</v>
      </c>
      <c r="I1177" s="220" t="s">
        <v>6165</v>
      </c>
    </row>
    <row r="1178" spans="1:9" ht="22.5" x14ac:dyDescent="0.2">
      <c r="A1178" s="204" t="s">
        <v>6166</v>
      </c>
      <c r="B1178" s="204" t="s">
        <v>6167</v>
      </c>
      <c r="C1178" s="218" t="s">
        <v>6168</v>
      </c>
      <c r="D1178" s="230">
        <v>10</v>
      </c>
      <c r="E1178" s="230">
        <v>5</v>
      </c>
      <c r="F1178" s="220" t="s">
        <v>6169</v>
      </c>
      <c r="G1178" s="220" t="s">
        <v>6170</v>
      </c>
      <c r="H1178" s="220" t="s">
        <v>6171</v>
      </c>
      <c r="I1178" s="220" t="s">
        <v>6172</v>
      </c>
    </row>
    <row r="1179" spans="1:9" ht="22.5" x14ac:dyDescent="0.2">
      <c r="A1179" s="204" t="s">
        <v>6173</v>
      </c>
      <c r="B1179" s="204" t="s">
        <v>6174</v>
      </c>
      <c r="C1179" s="218" t="s">
        <v>6175</v>
      </c>
      <c r="D1179" s="230">
        <v>10</v>
      </c>
      <c r="E1179" s="230">
        <v>5</v>
      </c>
      <c r="F1179" s="220" t="s">
        <v>6176</v>
      </c>
      <c r="G1179" s="220" t="s">
        <v>6177</v>
      </c>
      <c r="H1179" s="220" t="s">
        <v>6178</v>
      </c>
      <c r="I1179" s="220" t="s">
        <v>6179</v>
      </c>
    </row>
    <row r="1180" spans="1:9" ht="33.75" x14ac:dyDescent="0.2">
      <c r="A1180" s="204" t="s">
        <v>6180</v>
      </c>
      <c r="B1180" s="204" t="s">
        <v>6181</v>
      </c>
      <c r="C1180" s="218" t="s">
        <v>6182</v>
      </c>
      <c r="D1180" s="230">
        <v>10</v>
      </c>
      <c r="E1180" s="230">
        <v>5</v>
      </c>
      <c r="F1180" s="220" t="s">
        <v>6183</v>
      </c>
      <c r="G1180" s="220" t="s">
        <v>6184</v>
      </c>
      <c r="H1180" s="220" t="s">
        <v>6185</v>
      </c>
      <c r="I1180" s="220" t="s">
        <v>6186</v>
      </c>
    </row>
    <row r="1181" spans="1:9" ht="22.5" x14ac:dyDescent="0.2">
      <c r="A1181" s="204" t="s">
        <v>6187</v>
      </c>
      <c r="B1181" s="204" t="s">
        <v>6188</v>
      </c>
      <c r="C1181" s="218" t="s">
        <v>6189</v>
      </c>
      <c r="D1181" s="230">
        <v>5</v>
      </c>
      <c r="E1181" s="230">
        <v>5</v>
      </c>
      <c r="F1181" s="220" t="s">
        <v>6190</v>
      </c>
      <c r="G1181" s="220" t="s">
        <v>6191</v>
      </c>
      <c r="H1181" s="220" t="s">
        <v>6192</v>
      </c>
      <c r="I1181" s="220" t="s">
        <v>6193</v>
      </c>
    </row>
    <row r="1182" spans="1:9" ht="33.75" x14ac:dyDescent="0.2">
      <c r="A1182" s="204" t="s">
        <v>6194</v>
      </c>
      <c r="B1182" s="204" t="s">
        <v>6195</v>
      </c>
      <c r="C1182" s="218" t="s">
        <v>6196</v>
      </c>
      <c r="D1182" s="230">
        <v>5</v>
      </c>
      <c r="E1182" s="230">
        <v>5</v>
      </c>
      <c r="F1182" s="220" t="s">
        <v>2851</v>
      </c>
      <c r="G1182" s="220" t="s">
        <v>6197</v>
      </c>
      <c r="H1182" s="220" t="s">
        <v>6198</v>
      </c>
      <c r="I1182" s="220" t="s">
        <v>6199</v>
      </c>
    </row>
    <row r="1183" spans="1:9" ht="22.5" x14ac:dyDescent="0.2">
      <c r="A1183" s="204" t="s">
        <v>6200</v>
      </c>
      <c r="B1183" s="204" t="s">
        <v>6201</v>
      </c>
      <c r="C1183" s="218" t="s">
        <v>6202</v>
      </c>
      <c r="D1183" s="230">
        <v>5</v>
      </c>
      <c r="E1183" s="230">
        <v>5</v>
      </c>
      <c r="F1183" s="220" t="s">
        <v>6203</v>
      </c>
      <c r="G1183" s="220" t="s">
        <v>6204</v>
      </c>
      <c r="H1183" s="220" t="s">
        <v>6205</v>
      </c>
      <c r="I1183" s="220" t="s">
        <v>6206</v>
      </c>
    </row>
    <row r="1184" spans="1:9" ht="22.5" x14ac:dyDescent="0.2">
      <c r="A1184" s="204" t="s">
        <v>6207</v>
      </c>
      <c r="B1184" s="204" t="s">
        <v>6208</v>
      </c>
      <c r="C1184" s="218" t="s">
        <v>6209</v>
      </c>
      <c r="D1184" s="230">
        <v>15</v>
      </c>
      <c r="E1184" s="230">
        <v>5</v>
      </c>
      <c r="F1184" s="220" t="s">
        <v>6210</v>
      </c>
      <c r="G1184" s="220" t="s">
        <v>6211</v>
      </c>
      <c r="H1184" s="220" t="s">
        <v>6212</v>
      </c>
      <c r="I1184" s="220" t="s">
        <v>6213</v>
      </c>
    </row>
    <row r="1185" spans="1:9" ht="33.75" x14ac:dyDescent="0.2">
      <c r="A1185" s="204" t="s">
        <v>6214</v>
      </c>
      <c r="B1185" s="204" t="s">
        <v>6215</v>
      </c>
      <c r="C1185" s="218" t="s">
        <v>6216</v>
      </c>
      <c r="D1185" s="230">
        <v>2</v>
      </c>
      <c r="E1185" s="230">
        <v>5</v>
      </c>
      <c r="F1185" s="220" t="s">
        <v>6217</v>
      </c>
      <c r="G1185" s="220" t="s">
        <v>6218</v>
      </c>
      <c r="H1185" s="220" t="s">
        <v>6219</v>
      </c>
      <c r="I1185" s="220" t="s">
        <v>6220</v>
      </c>
    </row>
    <row r="1186" spans="1:9" x14ac:dyDescent="0.2">
      <c r="A1186" s="204" t="s">
        <v>6221</v>
      </c>
      <c r="B1186" s="204" t="s">
        <v>6222</v>
      </c>
      <c r="C1186" s="218" t="s">
        <v>6223</v>
      </c>
      <c r="D1186" s="230">
        <v>5</v>
      </c>
      <c r="E1186" s="230">
        <v>5</v>
      </c>
      <c r="F1186" s="220" t="s">
        <v>6224</v>
      </c>
      <c r="G1186" s="220" t="s">
        <v>6225</v>
      </c>
      <c r="H1186" s="220" t="s">
        <v>6226</v>
      </c>
      <c r="I1186" s="220" t="s">
        <v>6227</v>
      </c>
    </row>
    <row r="1187" spans="1:9" ht="22.5" x14ac:dyDescent="0.2">
      <c r="A1187" s="204" t="s">
        <v>6228</v>
      </c>
      <c r="B1187" s="204" t="s">
        <v>6229</v>
      </c>
      <c r="C1187" s="218" t="s">
        <v>6230</v>
      </c>
      <c r="D1187" s="230">
        <v>5</v>
      </c>
      <c r="E1187" s="230">
        <v>5</v>
      </c>
      <c r="F1187" s="220" t="s">
        <v>6231</v>
      </c>
      <c r="G1187" s="220" t="s">
        <v>6232</v>
      </c>
      <c r="H1187" s="220" t="s">
        <v>6233</v>
      </c>
      <c r="I1187" s="220" t="s">
        <v>6234</v>
      </c>
    </row>
    <row r="1188" spans="1:9" ht="56.25" x14ac:dyDescent="0.2">
      <c r="A1188" s="204" t="s">
        <v>6235</v>
      </c>
      <c r="B1188" s="204" t="s">
        <v>6236</v>
      </c>
      <c r="C1188" s="222" t="s">
        <v>6237</v>
      </c>
      <c r="D1188" s="230">
        <v>5</v>
      </c>
      <c r="E1188" s="230">
        <v>5</v>
      </c>
      <c r="F1188" s="220" t="s">
        <v>669</v>
      </c>
      <c r="G1188" s="220" t="s">
        <v>6238</v>
      </c>
      <c r="H1188" s="220" t="s">
        <v>6239</v>
      </c>
      <c r="I1188" s="220" t="s">
        <v>6240</v>
      </c>
    </row>
    <row r="1189" spans="1:9" ht="22.5" x14ac:dyDescent="0.2">
      <c r="A1189" s="204" t="s">
        <v>6241</v>
      </c>
      <c r="B1189" s="204" t="s">
        <v>6242</v>
      </c>
      <c r="C1189" s="218" t="s">
        <v>6243</v>
      </c>
      <c r="D1189" s="230">
        <v>5</v>
      </c>
      <c r="E1189" s="230">
        <v>5</v>
      </c>
      <c r="F1189" s="220" t="s">
        <v>6244</v>
      </c>
      <c r="G1189" s="220" t="s">
        <v>6245</v>
      </c>
      <c r="H1189" s="220" t="s">
        <v>6246</v>
      </c>
      <c r="I1189" s="220" t="s">
        <v>6247</v>
      </c>
    </row>
    <row r="1190" spans="1:9" ht="33.75" x14ac:dyDescent="0.2">
      <c r="A1190" s="204" t="s">
        <v>6248</v>
      </c>
      <c r="B1190" s="204" t="s">
        <v>6249</v>
      </c>
      <c r="C1190" s="218" t="s">
        <v>6250</v>
      </c>
      <c r="D1190" s="230">
        <v>5</v>
      </c>
      <c r="E1190" s="230">
        <v>5</v>
      </c>
      <c r="F1190" s="220" t="s">
        <v>6251</v>
      </c>
      <c r="G1190" s="220" t="s">
        <v>6252</v>
      </c>
      <c r="H1190" s="220" t="s">
        <v>6253</v>
      </c>
      <c r="I1190" s="220" t="s">
        <v>6254</v>
      </c>
    </row>
    <row r="1191" spans="1:9" ht="22.5" x14ac:dyDescent="0.2">
      <c r="A1191" s="204" t="s">
        <v>6255</v>
      </c>
      <c r="B1191" s="204" t="s">
        <v>6256</v>
      </c>
      <c r="C1191" s="218" t="s">
        <v>6257</v>
      </c>
      <c r="D1191" s="230">
        <v>5</v>
      </c>
      <c r="E1191" s="230">
        <v>5</v>
      </c>
      <c r="F1191" s="220" t="s">
        <v>6258</v>
      </c>
      <c r="G1191" s="220" t="s">
        <v>6259</v>
      </c>
      <c r="H1191" s="220" t="s">
        <v>6260</v>
      </c>
      <c r="I1191" s="220" t="s">
        <v>6261</v>
      </c>
    </row>
    <row r="1192" spans="1:9" ht="22.5" x14ac:dyDescent="0.2">
      <c r="A1192" s="204" t="s">
        <v>6262</v>
      </c>
      <c r="B1192" s="204" t="s">
        <v>6263</v>
      </c>
      <c r="C1192" s="218" t="s">
        <v>6264</v>
      </c>
      <c r="D1192" s="230">
        <v>5</v>
      </c>
      <c r="E1192" s="230">
        <v>5</v>
      </c>
      <c r="F1192" s="220" t="s">
        <v>6265</v>
      </c>
      <c r="G1192" s="220" t="s">
        <v>6266</v>
      </c>
      <c r="H1192" s="220" t="s">
        <v>6267</v>
      </c>
      <c r="I1192" s="220" t="s">
        <v>6268</v>
      </c>
    </row>
    <row r="1193" spans="1:9" ht="33.75" x14ac:dyDescent="0.2">
      <c r="A1193" s="204" t="s">
        <v>6269</v>
      </c>
      <c r="B1193" s="204" t="s">
        <v>6270</v>
      </c>
      <c r="C1193" s="218" t="s">
        <v>6271</v>
      </c>
      <c r="D1193" s="230">
        <v>2</v>
      </c>
      <c r="E1193" s="230">
        <v>5</v>
      </c>
      <c r="F1193" s="220" t="s">
        <v>6272</v>
      </c>
      <c r="G1193" s="220" t="s">
        <v>6273</v>
      </c>
      <c r="H1193" s="220" t="s">
        <v>6274</v>
      </c>
      <c r="I1193" s="220" t="s">
        <v>6275</v>
      </c>
    </row>
    <row r="1194" spans="1:9" ht="56.25" x14ac:dyDescent="0.2">
      <c r="A1194" s="204" t="s">
        <v>6276</v>
      </c>
      <c r="B1194" s="204" t="s">
        <v>6277</v>
      </c>
      <c r="C1194" s="222" t="s">
        <v>6278</v>
      </c>
      <c r="D1194" s="230">
        <v>2</v>
      </c>
      <c r="E1194" s="230">
        <v>5</v>
      </c>
      <c r="F1194" s="220" t="s">
        <v>6279</v>
      </c>
      <c r="G1194" s="220" t="s">
        <v>6280</v>
      </c>
      <c r="H1194" s="220" t="s">
        <v>6281</v>
      </c>
      <c r="I1194" s="220" t="s">
        <v>6282</v>
      </c>
    </row>
    <row r="1195" spans="1:9" ht="33.75" x14ac:dyDescent="0.2">
      <c r="A1195" s="204" t="s">
        <v>6283</v>
      </c>
      <c r="B1195" s="204" t="s">
        <v>6284</v>
      </c>
      <c r="C1195" s="218" t="s">
        <v>6285</v>
      </c>
      <c r="D1195" s="230">
        <v>5</v>
      </c>
      <c r="E1195" s="230">
        <v>5</v>
      </c>
      <c r="F1195" s="220" t="s">
        <v>6286</v>
      </c>
      <c r="G1195" s="220" t="s">
        <v>6287</v>
      </c>
      <c r="H1195" s="220" t="s">
        <v>6288</v>
      </c>
      <c r="I1195" s="220" t="s">
        <v>6289</v>
      </c>
    </row>
    <row r="1196" spans="1:9" ht="56.25" x14ac:dyDescent="0.2">
      <c r="A1196" s="204" t="s">
        <v>6290</v>
      </c>
      <c r="B1196" s="204" t="s">
        <v>6291</v>
      </c>
      <c r="C1196" s="222" t="s">
        <v>6292</v>
      </c>
      <c r="D1196" s="230">
        <v>2</v>
      </c>
      <c r="E1196" s="230">
        <v>5</v>
      </c>
      <c r="F1196" s="220" t="s">
        <v>6293</v>
      </c>
      <c r="G1196" s="220" t="s">
        <v>6294</v>
      </c>
      <c r="H1196" s="220" t="s">
        <v>6295</v>
      </c>
      <c r="I1196" s="220" t="s">
        <v>1424</v>
      </c>
    </row>
    <row r="1197" spans="1:9" ht="22.5" x14ac:dyDescent="0.2">
      <c r="A1197" s="204" t="s">
        <v>6296</v>
      </c>
      <c r="B1197" s="204" t="s">
        <v>6297</v>
      </c>
      <c r="C1197" s="218" t="s">
        <v>6298</v>
      </c>
      <c r="D1197" s="230">
        <v>40</v>
      </c>
      <c r="E1197" s="230">
        <v>5</v>
      </c>
      <c r="F1197" s="220" t="s">
        <v>5359</v>
      </c>
      <c r="G1197" s="220" t="s">
        <v>6299</v>
      </c>
      <c r="H1197" s="220" t="s">
        <v>6300</v>
      </c>
      <c r="I1197" s="220" t="s">
        <v>6301</v>
      </c>
    </row>
    <row r="1198" spans="1:9" ht="33.75" x14ac:dyDescent="0.2">
      <c r="A1198" s="204" t="s">
        <v>6302</v>
      </c>
      <c r="B1198" s="204" t="s">
        <v>6303</v>
      </c>
      <c r="C1198" s="218" t="s">
        <v>6304</v>
      </c>
      <c r="D1198" s="230">
        <v>40</v>
      </c>
      <c r="E1198" s="230">
        <v>5</v>
      </c>
      <c r="F1198" s="220" t="s">
        <v>6305</v>
      </c>
      <c r="G1198" s="220" t="s">
        <v>6306</v>
      </c>
      <c r="H1198" s="220" t="s">
        <v>6307</v>
      </c>
      <c r="I1198" s="220" t="s">
        <v>6308</v>
      </c>
    </row>
    <row r="1199" spans="1:9" ht="33.75" x14ac:dyDescent="0.2">
      <c r="A1199" s="204" t="s">
        <v>6309</v>
      </c>
      <c r="B1199" s="204" t="s">
        <v>6310</v>
      </c>
      <c r="C1199" s="218" t="s">
        <v>6311</v>
      </c>
      <c r="D1199" s="230">
        <v>1</v>
      </c>
      <c r="E1199" s="230">
        <v>5</v>
      </c>
      <c r="F1199" s="220" t="s">
        <v>6312</v>
      </c>
      <c r="G1199" s="220" t="s">
        <v>6312</v>
      </c>
      <c r="H1199" s="220" t="s">
        <v>6313</v>
      </c>
      <c r="I1199" s="220" t="s">
        <v>6314</v>
      </c>
    </row>
    <row r="1200" spans="1:9" ht="67.5" x14ac:dyDescent="0.2">
      <c r="A1200" s="204" t="s">
        <v>6315</v>
      </c>
      <c r="B1200" s="204" t="s">
        <v>6316</v>
      </c>
      <c r="C1200" s="222" t="s">
        <v>6317</v>
      </c>
      <c r="D1200" s="230">
        <v>2</v>
      </c>
      <c r="E1200" s="230">
        <v>5</v>
      </c>
      <c r="F1200" s="220" t="s">
        <v>6318</v>
      </c>
      <c r="G1200" s="220" t="s">
        <v>6319</v>
      </c>
      <c r="H1200" s="220" t="s">
        <v>6320</v>
      </c>
      <c r="I1200" s="220" t="s">
        <v>6318</v>
      </c>
    </row>
    <row r="1201" spans="1:9" ht="33.75" x14ac:dyDescent="0.2">
      <c r="A1201" s="204" t="s">
        <v>6321</v>
      </c>
      <c r="B1201" s="204" t="s">
        <v>6322</v>
      </c>
      <c r="C1201" s="218" t="s">
        <v>6323</v>
      </c>
      <c r="D1201" s="230">
        <v>6</v>
      </c>
      <c r="E1201" s="230">
        <v>5</v>
      </c>
      <c r="F1201" s="220" t="s">
        <v>6324</v>
      </c>
      <c r="G1201" s="220" t="s">
        <v>6325</v>
      </c>
      <c r="H1201" s="220" t="s">
        <v>5136</v>
      </c>
      <c r="I1201" s="220" t="s">
        <v>6326</v>
      </c>
    </row>
    <row r="1202" spans="1:9" ht="33.75" x14ac:dyDescent="0.2">
      <c r="A1202" s="204" t="s">
        <v>6327</v>
      </c>
      <c r="B1202" s="204" t="s">
        <v>6328</v>
      </c>
      <c r="C1202" s="218" t="s">
        <v>6329</v>
      </c>
      <c r="D1202" s="230">
        <v>47</v>
      </c>
      <c r="E1202" s="230">
        <v>10</v>
      </c>
      <c r="F1202" s="220" t="s">
        <v>6330</v>
      </c>
      <c r="G1202" s="220" t="s">
        <v>6331</v>
      </c>
      <c r="H1202" s="220" t="s">
        <v>6332</v>
      </c>
      <c r="I1202" s="220" t="s">
        <v>6333</v>
      </c>
    </row>
    <row r="1203" spans="1:9" ht="33.75" x14ac:dyDescent="0.2">
      <c r="A1203" s="204" t="s">
        <v>6334</v>
      </c>
      <c r="B1203" s="204" t="s">
        <v>6335</v>
      </c>
      <c r="C1203" s="218" t="s">
        <v>6336</v>
      </c>
      <c r="D1203" s="230">
        <v>41</v>
      </c>
      <c r="E1203" s="230">
        <v>10</v>
      </c>
      <c r="F1203" s="220" t="s">
        <v>6337</v>
      </c>
      <c r="G1203" s="220" t="s">
        <v>6338</v>
      </c>
      <c r="H1203" s="220" t="s">
        <v>6339</v>
      </c>
      <c r="I1203" s="220" t="s">
        <v>6340</v>
      </c>
    </row>
    <row r="1204" spans="1:9" ht="45" x14ac:dyDescent="0.2">
      <c r="A1204" s="204" t="s">
        <v>6341</v>
      </c>
      <c r="B1204" s="204" t="s">
        <v>6342</v>
      </c>
      <c r="C1204" s="218" t="s">
        <v>6343</v>
      </c>
      <c r="D1204" s="230">
        <v>32</v>
      </c>
      <c r="E1204" s="230">
        <v>10</v>
      </c>
      <c r="F1204" s="220" t="s">
        <v>6344</v>
      </c>
      <c r="G1204" s="220" t="s">
        <v>6345</v>
      </c>
      <c r="H1204" s="220" t="s">
        <v>6346</v>
      </c>
      <c r="I1204" s="220" t="s">
        <v>6347</v>
      </c>
    </row>
    <row r="1205" spans="1:9" ht="22.5" x14ac:dyDescent="0.2">
      <c r="A1205" s="204" t="s">
        <v>6348</v>
      </c>
      <c r="B1205" s="204" t="s">
        <v>6349</v>
      </c>
      <c r="C1205" s="218" t="s">
        <v>6350</v>
      </c>
      <c r="D1205" s="230">
        <v>12</v>
      </c>
      <c r="E1205" s="230">
        <v>10</v>
      </c>
      <c r="F1205" s="220" t="s">
        <v>6351</v>
      </c>
      <c r="G1205" s="220" t="s">
        <v>6352</v>
      </c>
      <c r="H1205" s="220" t="s">
        <v>6353</v>
      </c>
      <c r="I1205" s="220" t="s">
        <v>6354</v>
      </c>
    </row>
    <row r="1206" spans="1:9" x14ac:dyDescent="0.2">
      <c r="A1206" s="204" t="s">
        <v>6355</v>
      </c>
      <c r="B1206" s="204" t="s">
        <v>6356</v>
      </c>
      <c r="C1206" s="218" t="s">
        <v>6357</v>
      </c>
      <c r="D1206" s="230">
        <v>35</v>
      </c>
      <c r="E1206" s="230">
        <v>5</v>
      </c>
      <c r="F1206" s="220" t="s">
        <v>6358</v>
      </c>
      <c r="G1206" s="220" t="s">
        <v>6359</v>
      </c>
      <c r="H1206" s="220" t="s">
        <v>6360</v>
      </c>
      <c r="I1206" s="220" t="s">
        <v>2727</v>
      </c>
    </row>
    <row r="1207" spans="1:9" x14ac:dyDescent="0.2">
      <c r="A1207" s="204" t="s">
        <v>6361</v>
      </c>
      <c r="B1207" s="204" t="s">
        <v>6362</v>
      </c>
      <c r="C1207" s="218" t="s">
        <v>6363</v>
      </c>
      <c r="D1207" s="230">
        <v>10</v>
      </c>
      <c r="E1207" s="230">
        <v>5</v>
      </c>
      <c r="F1207" s="220" t="s">
        <v>6364</v>
      </c>
      <c r="G1207" s="220" t="s">
        <v>6365</v>
      </c>
      <c r="H1207" s="220" t="s">
        <v>6366</v>
      </c>
      <c r="I1207" s="220" t="s">
        <v>6367</v>
      </c>
    </row>
    <row r="1208" spans="1:9" x14ac:dyDescent="0.2">
      <c r="A1208" s="204" t="s">
        <v>6368</v>
      </c>
      <c r="B1208" s="204" t="s">
        <v>6369</v>
      </c>
      <c r="C1208" s="218" t="s">
        <v>6370</v>
      </c>
      <c r="D1208" s="230">
        <v>2</v>
      </c>
      <c r="E1208" s="230">
        <v>5</v>
      </c>
      <c r="F1208" s="220" t="s">
        <v>6371</v>
      </c>
      <c r="G1208" s="220" t="s">
        <v>6372</v>
      </c>
      <c r="H1208" s="220" t="s">
        <v>6373</v>
      </c>
      <c r="I1208" s="220" t="s">
        <v>6374</v>
      </c>
    </row>
    <row r="1209" spans="1:9" ht="33.75" x14ac:dyDescent="0.2">
      <c r="A1209" s="204" t="s">
        <v>6375</v>
      </c>
      <c r="B1209" s="204" t="s">
        <v>6376</v>
      </c>
      <c r="C1209" s="218" t="s">
        <v>6377</v>
      </c>
      <c r="D1209" s="230">
        <v>2</v>
      </c>
      <c r="E1209" s="230">
        <v>10</v>
      </c>
      <c r="F1209" s="220" t="s">
        <v>6378</v>
      </c>
      <c r="G1209" s="220" t="s">
        <v>6379</v>
      </c>
      <c r="H1209" s="220" t="s">
        <v>6380</v>
      </c>
      <c r="I1209" s="220" t="s">
        <v>6381</v>
      </c>
    </row>
    <row r="1210" spans="1:9" ht="33.75" x14ac:dyDescent="0.2">
      <c r="A1210" s="204" t="s">
        <v>6382</v>
      </c>
      <c r="B1210" s="204" t="s">
        <v>6383</v>
      </c>
      <c r="C1210" s="218" t="s">
        <v>6384</v>
      </c>
      <c r="D1210" s="230">
        <v>2</v>
      </c>
      <c r="E1210" s="230">
        <v>10</v>
      </c>
      <c r="F1210" s="220" t="s">
        <v>6385</v>
      </c>
      <c r="G1210" s="220" t="s">
        <v>6386</v>
      </c>
      <c r="H1210" s="220" t="s">
        <v>6387</v>
      </c>
      <c r="I1210" s="220" t="s">
        <v>6388</v>
      </c>
    </row>
    <row r="1211" spans="1:9" ht="33.75" x14ac:dyDescent="0.2">
      <c r="A1211" s="204" t="s">
        <v>6389</v>
      </c>
      <c r="B1211" s="204" t="s">
        <v>6390</v>
      </c>
      <c r="C1211" s="218" t="s">
        <v>6391</v>
      </c>
      <c r="D1211" s="230">
        <v>2</v>
      </c>
      <c r="E1211" s="230">
        <v>10</v>
      </c>
      <c r="F1211" s="220" t="s">
        <v>6392</v>
      </c>
      <c r="G1211" s="220" t="s">
        <v>6393</v>
      </c>
      <c r="H1211" s="220" t="s">
        <v>6394</v>
      </c>
      <c r="I1211" s="220" t="s">
        <v>6395</v>
      </c>
    </row>
    <row r="1212" spans="1:9" ht="33.75" x14ac:dyDescent="0.2">
      <c r="A1212" s="204" t="s">
        <v>6396</v>
      </c>
      <c r="B1212" s="204" t="s">
        <v>6397</v>
      </c>
      <c r="C1212" s="218" t="s">
        <v>6398</v>
      </c>
      <c r="D1212" s="230">
        <v>2</v>
      </c>
      <c r="E1212" s="230">
        <v>10</v>
      </c>
      <c r="F1212" s="220" t="s">
        <v>6399</v>
      </c>
      <c r="G1212" s="220" t="s">
        <v>6400</v>
      </c>
      <c r="H1212" s="220" t="s">
        <v>5319</v>
      </c>
      <c r="I1212" s="220" t="s">
        <v>5320</v>
      </c>
    </row>
    <row r="1213" spans="1:9" ht="45" x14ac:dyDescent="0.2">
      <c r="A1213" s="204" t="s">
        <v>6401</v>
      </c>
      <c r="B1213" s="204" t="s">
        <v>6402</v>
      </c>
      <c r="C1213" s="218" t="s">
        <v>6403</v>
      </c>
      <c r="D1213" s="230">
        <v>1</v>
      </c>
      <c r="E1213" s="230">
        <v>10</v>
      </c>
      <c r="F1213" s="220" t="s">
        <v>6404</v>
      </c>
      <c r="G1213" s="220" t="s">
        <v>6404</v>
      </c>
      <c r="H1213" s="220" t="s">
        <v>6405</v>
      </c>
      <c r="I1213" s="220" t="s">
        <v>6406</v>
      </c>
    </row>
    <row r="1214" spans="1:9" x14ac:dyDescent="0.2">
      <c r="A1214" s="204" t="s">
        <v>6407</v>
      </c>
      <c r="B1214" s="204" t="s">
        <v>6408</v>
      </c>
      <c r="C1214" s="218" t="s">
        <v>6409</v>
      </c>
      <c r="D1214" s="230">
        <v>3</v>
      </c>
      <c r="E1214" s="230">
        <v>10</v>
      </c>
      <c r="F1214" s="220" t="s">
        <v>6410</v>
      </c>
      <c r="G1214" s="220" t="s">
        <v>6411</v>
      </c>
      <c r="H1214" s="220" t="s">
        <v>6412</v>
      </c>
      <c r="I1214" s="220" t="s">
        <v>6413</v>
      </c>
    </row>
    <row r="1215" spans="1:9" ht="22.5" x14ac:dyDescent="0.2">
      <c r="A1215" s="204" t="s">
        <v>6414</v>
      </c>
      <c r="B1215" s="204" t="s">
        <v>6415</v>
      </c>
      <c r="C1215" s="218" t="s">
        <v>6416</v>
      </c>
      <c r="D1215" s="230">
        <v>1</v>
      </c>
      <c r="E1215" s="230">
        <v>10</v>
      </c>
      <c r="F1215" s="220" t="s">
        <v>6417</v>
      </c>
      <c r="G1215" s="220" t="s">
        <v>6417</v>
      </c>
      <c r="H1215" s="220" t="s">
        <v>6418</v>
      </c>
      <c r="I1215" s="220" t="s">
        <v>6419</v>
      </c>
    </row>
    <row r="1216" spans="1:9" ht="22.5" x14ac:dyDescent="0.2">
      <c r="A1216" s="204" t="s">
        <v>6420</v>
      </c>
      <c r="B1216" s="204" t="s">
        <v>6421</v>
      </c>
      <c r="C1216" s="218" t="s">
        <v>6422</v>
      </c>
      <c r="D1216" s="230">
        <v>1</v>
      </c>
      <c r="E1216" s="230">
        <v>10</v>
      </c>
      <c r="F1216" s="220" t="s">
        <v>6423</v>
      </c>
      <c r="G1216" s="220" t="s">
        <v>6423</v>
      </c>
      <c r="H1216" s="220" t="s">
        <v>6424</v>
      </c>
      <c r="I1216" s="220" t="s">
        <v>6425</v>
      </c>
    </row>
    <row r="1217" spans="1:9" ht="22.5" x14ac:dyDescent="0.2">
      <c r="A1217" s="204" t="s">
        <v>6426</v>
      </c>
      <c r="B1217" s="204" t="s">
        <v>6427</v>
      </c>
      <c r="C1217" s="218" t="s">
        <v>6428</v>
      </c>
      <c r="D1217" s="230">
        <v>1</v>
      </c>
      <c r="E1217" s="230">
        <v>10</v>
      </c>
      <c r="F1217" s="220" t="s">
        <v>6429</v>
      </c>
      <c r="G1217" s="220" t="s">
        <v>6429</v>
      </c>
      <c r="H1217" s="220" t="s">
        <v>6430</v>
      </c>
      <c r="I1217" s="220" t="s">
        <v>6431</v>
      </c>
    </row>
    <row r="1218" spans="1:9" x14ac:dyDescent="0.2">
      <c r="A1218" s="204" t="s">
        <v>6432</v>
      </c>
      <c r="B1218" s="204" t="s">
        <v>6433</v>
      </c>
      <c r="C1218" s="218" t="s">
        <v>6434</v>
      </c>
      <c r="D1218" s="230">
        <v>1</v>
      </c>
      <c r="E1218" s="230">
        <v>10</v>
      </c>
      <c r="F1218" s="220" t="s">
        <v>6435</v>
      </c>
      <c r="G1218" s="220" t="s">
        <v>6435</v>
      </c>
      <c r="H1218" s="220" t="s">
        <v>6436</v>
      </c>
      <c r="I1218" s="220" t="s">
        <v>6437</v>
      </c>
    </row>
    <row r="1219" spans="1:9" ht="33.75" x14ac:dyDescent="0.2">
      <c r="A1219" s="204" t="s">
        <v>6438</v>
      </c>
      <c r="B1219" s="204" t="s">
        <v>6439</v>
      </c>
      <c r="C1219" s="218" t="s">
        <v>6440</v>
      </c>
      <c r="D1219" s="230">
        <v>1</v>
      </c>
      <c r="E1219" s="230">
        <v>10</v>
      </c>
      <c r="F1219" s="220" t="s">
        <v>6441</v>
      </c>
      <c r="G1219" s="220" t="s">
        <v>6441</v>
      </c>
      <c r="H1219" s="220" t="s">
        <v>6442</v>
      </c>
      <c r="I1219" s="220" t="s">
        <v>6443</v>
      </c>
    </row>
    <row r="1220" spans="1:9" x14ac:dyDescent="0.2">
      <c r="A1220" s="204" t="s">
        <v>6444</v>
      </c>
      <c r="B1220" s="204" t="s">
        <v>6445</v>
      </c>
      <c r="C1220" s="218" t="s">
        <v>6446</v>
      </c>
      <c r="D1220" s="230">
        <v>2</v>
      </c>
      <c r="E1220" s="230">
        <v>10</v>
      </c>
      <c r="F1220" s="220" t="s">
        <v>6447</v>
      </c>
      <c r="G1220" s="220" t="s">
        <v>6448</v>
      </c>
      <c r="H1220" s="220" t="s">
        <v>6449</v>
      </c>
      <c r="I1220" s="220" t="s">
        <v>6450</v>
      </c>
    </row>
    <row r="1221" spans="1:9" ht="22.5" x14ac:dyDescent="0.2">
      <c r="A1221" s="204" t="s">
        <v>6451</v>
      </c>
      <c r="B1221" s="204" t="s">
        <v>6452</v>
      </c>
      <c r="C1221" s="218" t="s">
        <v>6453</v>
      </c>
      <c r="D1221" s="230">
        <v>1</v>
      </c>
      <c r="E1221" s="230">
        <v>10</v>
      </c>
      <c r="F1221" s="220" t="s">
        <v>6454</v>
      </c>
      <c r="G1221" s="220" t="s">
        <v>6454</v>
      </c>
      <c r="H1221" s="220" t="s">
        <v>6455</v>
      </c>
      <c r="I1221" s="220" t="s">
        <v>6456</v>
      </c>
    </row>
    <row r="1222" spans="1:9" x14ac:dyDescent="0.2">
      <c r="A1222" s="204" t="s">
        <v>6457</v>
      </c>
      <c r="B1222" s="204" t="s">
        <v>6458</v>
      </c>
      <c r="C1222" s="218" t="s">
        <v>6459</v>
      </c>
      <c r="D1222" s="230">
        <v>5</v>
      </c>
      <c r="E1222" s="230">
        <v>10</v>
      </c>
      <c r="F1222" s="220" t="s">
        <v>6460</v>
      </c>
      <c r="G1222" s="220" t="s">
        <v>6461</v>
      </c>
      <c r="H1222" s="220" t="s">
        <v>6462</v>
      </c>
      <c r="I1222" s="220" t="s">
        <v>6463</v>
      </c>
    </row>
    <row r="1223" spans="1:9" ht="22.5" x14ac:dyDescent="0.2">
      <c r="A1223" s="204" t="s">
        <v>6464</v>
      </c>
      <c r="B1223" s="204" t="s">
        <v>6465</v>
      </c>
      <c r="C1223" s="218" t="s">
        <v>6466</v>
      </c>
      <c r="D1223" s="230">
        <v>1</v>
      </c>
      <c r="E1223" s="230">
        <v>10</v>
      </c>
      <c r="F1223" s="220" t="s">
        <v>6467</v>
      </c>
      <c r="G1223" s="220" t="s">
        <v>6467</v>
      </c>
      <c r="H1223" s="220" t="s">
        <v>6468</v>
      </c>
      <c r="I1223" s="220" t="s">
        <v>6469</v>
      </c>
    </row>
    <row r="1224" spans="1:9" ht="33.75" x14ac:dyDescent="0.2">
      <c r="A1224" s="204" t="s">
        <v>6470</v>
      </c>
      <c r="B1224" s="204" t="s">
        <v>6471</v>
      </c>
      <c r="C1224" s="218" t="s">
        <v>6472</v>
      </c>
      <c r="D1224" s="230">
        <v>11</v>
      </c>
      <c r="E1224" s="230">
        <v>10</v>
      </c>
      <c r="F1224" s="220" t="s">
        <v>6473</v>
      </c>
      <c r="G1224" s="220" t="s">
        <v>6474</v>
      </c>
      <c r="H1224" s="220" t="s">
        <v>6475</v>
      </c>
      <c r="I1224" s="220" t="s">
        <v>6476</v>
      </c>
    </row>
    <row r="1225" spans="1:9" ht="22.5" x14ac:dyDescent="0.2">
      <c r="A1225" s="204" t="s">
        <v>6477</v>
      </c>
      <c r="B1225" s="204" t="s">
        <v>6478</v>
      </c>
      <c r="C1225" s="218" t="s">
        <v>6479</v>
      </c>
      <c r="D1225" s="230">
        <v>1</v>
      </c>
      <c r="E1225" s="230">
        <v>10</v>
      </c>
      <c r="F1225" s="220" t="s">
        <v>6480</v>
      </c>
      <c r="G1225" s="220" t="s">
        <v>6480</v>
      </c>
      <c r="H1225" s="220" t="s">
        <v>6481</v>
      </c>
      <c r="I1225" s="220" t="s">
        <v>6482</v>
      </c>
    </row>
    <row r="1226" spans="1:9" x14ac:dyDescent="0.2">
      <c r="A1226" s="204" t="s">
        <v>6483</v>
      </c>
      <c r="B1226" s="204" t="s">
        <v>6484</v>
      </c>
      <c r="C1226" s="218" t="s">
        <v>6485</v>
      </c>
      <c r="D1226" s="230">
        <v>1</v>
      </c>
      <c r="E1226" s="230">
        <v>10</v>
      </c>
      <c r="F1226" s="220" t="s">
        <v>6486</v>
      </c>
      <c r="G1226" s="220" t="s">
        <v>6486</v>
      </c>
      <c r="H1226" s="220" t="s">
        <v>6487</v>
      </c>
      <c r="I1226" s="220" t="s">
        <v>6488</v>
      </c>
    </row>
    <row r="1227" spans="1:9" ht="22.5" x14ac:dyDescent="0.2">
      <c r="A1227" s="204" t="s">
        <v>6489</v>
      </c>
      <c r="B1227" s="204" t="s">
        <v>6490</v>
      </c>
      <c r="C1227" s="218" t="s">
        <v>6491</v>
      </c>
      <c r="D1227" s="230">
        <v>1</v>
      </c>
      <c r="E1227" s="230">
        <v>10</v>
      </c>
      <c r="F1227" s="220" t="s">
        <v>6492</v>
      </c>
      <c r="G1227" s="220" t="s">
        <v>6492</v>
      </c>
      <c r="H1227" s="220" t="s">
        <v>6493</v>
      </c>
      <c r="I1227" s="220" t="s">
        <v>6494</v>
      </c>
    </row>
    <row r="1228" spans="1:9" ht="33.75" x14ac:dyDescent="0.2">
      <c r="A1228" s="204" t="s">
        <v>6495</v>
      </c>
      <c r="B1228" s="204" t="s">
        <v>6496</v>
      </c>
      <c r="C1228" s="218" t="s">
        <v>6497</v>
      </c>
      <c r="D1228" s="230">
        <v>6</v>
      </c>
      <c r="E1228" s="230">
        <v>5</v>
      </c>
      <c r="F1228" s="220" t="s">
        <v>6498</v>
      </c>
      <c r="G1228" s="220" t="s">
        <v>6499</v>
      </c>
      <c r="H1228" s="220" t="s">
        <v>6500</v>
      </c>
      <c r="I1228" s="220" t="s">
        <v>6501</v>
      </c>
    </row>
    <row r="1229" spans="1:9" ht="33.75" x14ac:dyDescent="0.2">
      <c r="A1229" s="204" t="s">
        <v>6502</v>
      </c>
      <c r="B1229" s="204" t="s">
        <v>6503</v>
      </c>
      <c r="C1229" s="218" t="s">
        <v>6504</v>
      </c>
      <c r="D1229" s="230">
        <v>6</v>
      </c>
      <c r="E1229" s="230">
        <v>5</v>
      </c>
      <c r="F1229" s="220" t="s">
        <v>6505</v>
      </c>
      <c r="G1229" s="220" t="s">
        <v>6506</v>
      </c>
      <c r="H1229" s="220" t="s">
        <v>6507</v>
      </c>
      <c r="I1229" s="220" t="s">
        <v>6508</v>
      </c>
    </row>
    <row r="1230" spans="1:9" ht="33.75" x14ac:dyDescent="0.2">
      <c r="A1230" s="204" t="s">
        <v>6509</v>
      </c>
      <c r="B1230" s="204" t="s">
        <v>6510</v>
      </c>
      <c r="C1230" s="218" t="s">
        <v>6511</v>
      </c>
      <c r="D1230" s="230">
        <v>6</v>
      </c>
      <c r="E1230" s="230">
        <v>5</v>
      </c>
      <c r="F1230" s="220" t="s">
        <v>6512</v>
      </c>
      <c r="G1230" s="220" t="s">
        <v>6513</v>
      </c>
      <c r="H1230" s="220" t="s">
        <v>790</v>
      </c>
      <c r="I1230" s="220" t="s">
        <v>6514</v>
      </c>
    </row>
    <row r="1231" spans="1:9" ht="22.5" x14ac:dyDescent="0.2">
      <c r="A1231" s="204" t="s">
        <v>6515</v>
      </c>
      <c r="B1231" s="204" t="s">
        <v>6516</v>
      </c>
      <c r="C1231" s="218" t="s">
        <v>6517</v>
      </c>
      <c r="D1231" s="230">
        <v>6</v>
      </c>
      <c r="E1231" s="230">
        <v>5</v>
      </c>
      <c r="F1231" s="220" t="s">
        <v>6518</v>
      </c>
      <c r="G1231" s="220" t="s">
        <v>6519</v>
      </c>
      <c r="H1231" s="220" t="s">
        <v>300</v>
      </c>
      <c r="I1231" s="220" t="s">
        <v>6520</v>
      </c>
    </row>
    <row r="1232" spans="1:9" ht="33.75" x14ac:dyDescent="0.2">
      <c r="A1232" s="204" t="s">
        <v>6521</v>
      </c>
      <c r="B1232" s="204" t="s">
        <v>6522</v>
      </c>
      <c r="C1232" s="218" t="s">
        <v>6523</v>
      </c>
      <c r="D1232" s="230">
        <v>1</v>
      </c>
      <c r="E1232" s="230">
        <v>10</v>
      </c>
      <c r="F1232" s="220" t="s">
        <v>6524</v>
      </c>
      <c r="G1232" s="220" t="s">
        <v>6524</v>
      </c>
      <c r="H1232" s="220" t="s">
        <v>6525</v>
      </c>
      <c r="I1232" s="220" t="s">
        <v>6526</v>
      </c>
    </row>
    <row r="1233" spans="1:9" ht="33.75" x14ac:dyDescent="0.2">
      <c r="A1233" s="204" t="s">
        <v>6527</v>
      </c>
      <c r="B1233" s="204" t="s">
        <v>6528</v>
      </c>
      <c r="C1233" s="218" t="s">
        <v>6529</v>
      </c>
      <c r="D1233" s="230">
        <v>1</v>
      </c>
      <c r="E1233" s="230">
        <v>10</v>
      </c>
      <c r="F1233" s="220" t="s">
        <v>6530</v>
      </c>
      <c r="G1233" s="220" t="s">
        <v>6530</v>
      </c>
      <c r="H1233" s="220" t="s">
        <v>6531</v>
      </c>
      <c r="I1233" s="220" t="s">
        <v>6532</v>
      </c>
    </row>
    <row r="1234" spans="1:9" ht="56.25" x14ac:dyDescent="0.2">
      <c r="A1234" s="204" t="s">
        <v>6533</v>
      </c>
      <c r="B1234" s="204" t="s">
        <v>6534</v>
      </c>
      <c r="C1234" s="218" t="s">
        <v>6535</v>
      </c>
      <c r="D1234" s="230">
        <v>1</v>
      </c>
      <c r="E1234" s="230">
        <v>10</v>
      </c>
      <c r="F1234" s="220" t="s">
        <v>6536</v>
      </c>
      <c r="G1234" s="220" t="s">
        <v>6536</v>
      </c>
      <c r="H1234" s="220" t="s">
        <v>6537</v>
      </c>
      <c r="I1234" s="220" t="s">
        <v>6538</v>
      </c>
    </row>
    <row r="1235" spans="1:9" ht="22.5" x14ac:dyDescent="0.2">
      <c r="A1235" s="204" t="s">
        <v>6539</v>
      </c>
      <c r="B1235" s="204" t="s">
        <v>6540</v>
      </c>
      <c r="C1235" s="218" t="s">
        <v>6541</v>
      </c>
      <c r="D1235" s="230">
        <v>1</v>
      </c>
      <c r="E1235" s="230">
        <v>10</v>
      </c>
      <c r="F1235" s="220" t="s">
        <v>6542</v>
      </c>
      <c r="G1235" s="220" t="s">
        <v>6542</v>
      </c>
      <c r="H1235" s="220" t="s">
        <v>6543</v>
      </c>
      <c r="I1235" s="220" t="s">
        <v>6544</v>
      </c>
    </row>
    <row r="1236" spans="1:9" ht="33.75" x14ac:dyDescent="0.2">
      <c r="A1236" s="204" t="s">
        <v>6545</v>
      </c>
      <c r="B1236" s="204" t="s">
        <v>6546</v>
      </c>
      <c r="C1236" s="218" t="s">
        <v>6547</v>
      </c>
      <c r="D1236" s="230">
        <v>1</v>
      </c>
      <c r="E1236" s="230">
        <v>4</v>
      </c>
      <c r="F1236" s="220" t="s">
        <v>6548</v>
      </c>
      <c r="G1236" s="220" t="s">
        <v>6548</v>
      </c>
      <c r="H1236" s="220" t="s">
        <v>6549</v>
      </c>
      <c r="I1236" s="220" t="s">
        <v>6550</v>
      </c>
    </row>
    <row r="1237" spans="1:9" ht="56.25" x14ac:dyDescent="0.2">
      <c r="A1237" s="204" t="s">
        <v>6551</v>
      </c>
      <c r="B1237" s="204" t="s">
        <v>6552</v>
      </c>
      <c r="C1237" s="218" t="s">
        <v>6553</v>
      </c>
      <c r="D1237" s="230">
        <v>1</v>
      </c>
      <c r="E1237" s="230">
        <v>5</v>
      </c>
      <c r="F1237" s="220" t="s">
        <v>6554</v>
      </c>
      <c r="G1237" s="220" t="s">
        <v>6554</v>
      </c>
      <c r="H1237" s="220" t="s">
        <v>6555</v>
      </c>
      <c r="I1237" s="220" t="s">
        <v>6556</v>
      </c>
    </row>
    <row r="1238" spans="1:9" ht="22.5" x14ac:dyDescent="0.2">
      <c r="A1238" s="204" t="s">
        <v>6557</v>
      </c>
      <c r="B1238" s="204" t="s">
        <v>6558</v>
      </c>
      <c r="C1238" s="218" t="s">
        <v>6559</v>
      </c>
      <c r="D1238" s="230">
        <v>1</v>
      </c>
      <c r="E1238" s="230">
        <v>5</v>
      </c>
      <c r="F1238" s="220" t="s">
        <v>6560</v>
      </c>
      <c r="G1238" s="220" t="s">
        <v>6560</v>
      </c>
      <c r="H1238" s="220" t="s">
        <v>6561</v>
      </c>
      <c r="I1238" s="220" t="s">
        <v>6562</v>
      </c>
    </row>
    <row r="1239" spans="1:9" x14ac:dyDescent="0.2">
      <c r="A1239" s="232" t="s">
        <v>6563</v>
      </c>
      <c r="B1239" s="238" t="s">
        <v>6564</v>
      </c>
      <c r="C1239" s="239"/>
      <c r="D1239" s="239"/>
      <c r="E1239" s="239"/>
      <c r="F1239" s="239"/>
      <c r="G1239" s="239"/>
      <c r="H1239" s="240"/>
      <c r="I1239" s="233" t="s">
        <v>6565</v>
      </c>
    </row>
  </sheetData>
  <mergeCells count="6">
    <mergeCell ref="B1239:H1239"/>
    <mergeCell ref="B14:G14"/>
    <mergeCell ref="A996:B996"/>
    <mergeCell ref="C996:F996"/>
    <mergeCell ref="A997:B997"/>
    <mergeCell ref="C997:F997"/>
  </mergeCells>
  <phoneticPr fontId="25" type="noConversion"/>
  <hyperlinks>
    <hyperlink ref="G1" location="'Table 45'!A16" display="bookmark29" xr:uid="{00000000-0004-0000-2C00-000001000000}"/>
    <hyperlink ref="F17" location="'Table 46'!A11" display="bookmark31" xr:uid="{00000000-0004-0000-2D00-000001000000}"/>
  </hyperlink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112BA-F3FF-45CF-B345-C540F4C54FB9}">
  <dimension ref="A1:Q26"/>
  <sheetViews>
    <sheetView topLeftCell="A2" workbookViewId="0">
      <selection activeCell="D7" sqref="D7:D14"/>
    </sheetView>
  </sheetViews>
  <sheetFormatPr defaultRowHeight="12.75" x14ac:dyDescent="0.2"/>
  <cols>
    <col min="1" max="1" width="5.7109375" customWidth="1"/>
    <col min="2" max="2" width="54.140625" bestFit="1" customWidth="1"/>
    <col min="3" max="3" width="12" bestFit="1" customWidth="1"/>
    <col min="4" max="4" width="69.5703125" bestFit="1" customWidth="1"/>
    <col min="5" max="5" width="24.140625" customWidth="1"/>
    <col min="6" max="6" width="9.28515625" customWidth="1"/>
    <col min="7" max="7" width="22.28515625" style="113" customWidth="1"/>
    <col min="8" max="8" width="20.42578125" customWidth="1"/>
    <col min="9" max="9" width="14" customWidth="1"/>
    <col min="10" max="10" width="12.140625" customWidth="1"/>
    <col min="11" max="11" width="11.5703125" customWidth="1"/>
    <col min="12" max="12" width="9.28515625" customWidth="1"/>
    <col min="13" max="13" width="10.5703125" customWidth="1"/>
    <col min="14" max="14" width="9.28515625" customWidth="1"/>
    <col min="15" max="15" width="11.28515625" bestFit="1" customWidth="1"/>
    <col min="16" max="16" width="10.28515625" bestFit="1" customWidth="1"/>
    <col min="17" max="17" width="11.28515625" bestFit="1" customWidth="1"/>
    <col min="21" max="21" width="10" bestFit="1" customWidth="1"/>
  </cols>
  <sheetData>
    <row r="1" spans="1:17" ht="38.25" x14ac:dyDescent="0.2">
      <c r="M1" s="112" t="s">
        <v>142</v>
      </c>
      <c r="N1">
        <v>48.17</v>
      </c>
    </row>
    <row r="2" spans="1:17" x14ac:dyDescent="0.2">
      <c r="G2" s="113">
        <v>1621</v>
      </c>
      <c r="M2" s="112"/>
      <c r="N2" s="113"/>
    </row>
    <row r="3" spans="1:17" x14ac:dyDescent="0.2">
      <c r="G3" s="139" t="s">
        <v>106</v>
      </c>
      <c r="H3" s="111"/>
      <c r="I3" s="111"/>
      <c r="J3" s="111"/>
      <c r="M3" s="113">
        <v>15</v>
      </c>
      <c r="O3" s="141" t="s">
        <v>264</v>
      </c>
      <c r="P3" s="141" t="s">
        <v>263</v>
      </c>
    </row>
    <row r="4" spans="1:17" s="141" customFormat="1" ht="53.25" customHeight="1" x14ac:dyDescent="0.2">
      <c r="A4" s="141" t="s">
        <v>102</v>
      </c>
      <c r="B4" s="141" t="s">
        <v>96</v>
      </c>
      <c r="C4" s="140" t="s">
        <v>104</v>
      </c>
      <c r="D4" s="148" t="s">
        <v>1</v>
      </c>
      <c r="E4" s="149" t="s">
        <v>109</v>
      </c>
      <c r="F4" s="141" t="s">
        <v>105</v>
      </c>
      <c r="G4" s="150" t="s">
        <v>107</v>
      </c>
      <c r="H4" s="141" t="s">
        <v>108</v>
      </c>
      <c r="I4" s="149" t="s">
        <v>266</v>
      </c>
      <c r="J4" s="141" t="s">
        <v>115</v>
      </c>
      <c r="K4" s="141" t="s">
        <v>110</v>
      </c>
      <c r="L4" s="141" t="s">
        <v>113</v>
      </c>
      <c r="M4" s="141" t="s">
        <v>111</v>
      </c>
      <c r="N4" s="141" t="s">
        <v>112</v>
      </c>
      <c r="O4" s="150"/>
      <c r="P4" s="150">
        <f>Uniformes!F5</f>
        <v>58650</v>
      </c>
      <c r="Q4" s="151"/>
    </row>
    <row r="5" spans="1:17" ht="14.25" customHeight="1" x14ac:dyDescent="0.2">
      <c r="A5" s="136" t="s">
        <v>126</v>
      </c>
      <c r="B5" t="s">
        <v>187</v>
      </c>
      <c r="C5">
        <v>2</v>
      </c>
      <c r="D5" s="92" t="s">
        <v>267</v>
      </c>
      <c r="E5" s="92" t="s">
        <v>144</v>
      </c>
      <c r="F5" s="110">
        <v>12525.35</v>
      </c>
      <c r="G5" s="137">
        <f>ROUND(30%*F5,2)</f>
        <v>3757.61</v>
      </c>
      <c r="I5" s="113"/>
      <c r="K5" s="114">
        <v>0</v>
      </c>
      <c r="L5" s="115">
        <v>22</v>
      </c>
      <c r="M5" s="116">
        <f>IF($L5*M$3-6%*F5&lt;0,0,$L5*15-6%*F5)</f>
        <v>0</v>
      </c>
      <c r="N5" s="113">
        <f>ROUND(L5*N$1,2)</f>
        <v>1059.74</v>
      </c>
      <c r="O5" s="251">
        <f>$O$4/30/$C$26</f>
        <v>0</v>
      </c>
      <c r="P5" s="252">
        <f>$P$4/30/$C$26</f>
        <v>17.935779816513762</v>
      </c>
    </row>
    <row r="6" spans="1:17" ht="14.25" customHeight="1" x14ac:dyDescent="0.2">
      <c r="A6" s="136" t="s">
        <v>127</v>
      </c>
      <c r="B6" t="s">
        <v>188</v>
      </c>
      <c r="C6">
        <v>1</v>
      </c>
      <c r="D6" s="92" t="s">
        <v>267</v>
      </c>
      <c r="E6" s="92" t="s">
        <v>144</v>
      </c>
      <c r="F6" s="110">
        <v>12525.35</v>
      </c>
      <c r="G6" s="137">
        <f>ROUND(30%*F6,2)</f>
        <v>3757.61</v>
      </c>
      <c r="I6" s="113"/>
      <c r="K6" s="114">
        <v>0</v>
      </c>
      <c r="L6" s="115">
        <v>22</v>
      </c>
      <c r="M6" s="116">
        <f t="shared" ref="M6:M20" si="0">IF($L6*M$3-6%*F6&lt;0,0,$L6*15-6%*F6)</f>
        <v>0</v>
      </c>
      <c r="N6" s="113">
        <f>ROUND(L6*N$1,2)</f>
        <v>1059.74</v>
      </c>
      <c r="O6" s="251"/>
      <c r="P6" s="252"/>
    </row>
    <row r="7" spans="1:17" ht="14.25" customHeight="1" x14ac:dyDescent="0.2">
      <c r="A7" s="136" t="s">
        <v>128</v>
      </c>
      <c r="B7" t="s">
        <v>189</v>
      </c>
      <c r="C7">
        <v>1</v>
      </c>
      <c r="D7" s="92" t="s">
        <v>268</v>
      </c>
      <c r="E7" s="92" t="s">
        <v>144</v>
      </c>
      <c r="F7" s="110">
        <v>5579.71</v>
      </c>
      <c r="G7" s="137">
        <f>ROUND(30%*F7,2)</f>
        <v>1673.91</v>
      </c>
      <c r="I7" s="113"/>
      <c r="K7" s="114">
        <v>0</v>
      </c>
      <c r="L7" s="115">
        <v>22</v>
      </c>
      <c r="M7" s="116">
        <f t="shared" si="0"/>
        <v>0</v>
      </c>
      <c r="N7" s="113">
        <f>ROUND(L7*N$1,2)</f>
        <v>1059.74</v>
      </c>
      <c r="O7" s="251"/>
      <c r="P7" s="252"/>
    </row>
    <row r="8" spans="1:17" ht="14.25" customHeight="1" x14ac:dyDescent="0.2">
      <c r="A8" s="136" t="s">
        <v>129</v>
      </c>
      <c r="B8" t="s">
        <v>159</v>
      </c>
      <c r="C8">
        <v>2</v>
      </c>
      <c r="D8" s="92" t="s">
        <v>268</v>
      </c>
      <c r="E8" s="92" t="s">
        <v>144</v>
      </c>
      <c r="F8" s="110">
        <v>2526.81</v>
      </c>
      <c r="G8" s="137"/>
      <c r="I8" s="113"/>
      <c r="K8" s="114">
        <v>0</v>
      </c>
      <c r="L8" s="115">
        <v>22</v>
      </c>
      <c r="M8" s="116">
        <f t="shared" si="0"/>
        <v>178.3914</v>
      </c>
      <c r="N8" s="113">
        <f t="shared" ref="N8:N11" si="1">ROUND(L8*N$1,2)</f>
        <v>1059.74</v>
      </c>
      <c r="O8" s="251"/>
      <c r="P8" s="252"/>
    </row>
    <row r="9" spans="1:17" ht="14.25" customHeight="1" x14ac:dyDescent="0.2">
      <c r="A9" s="136" t="s">
        <v>130</v>
      </c>
      <c r="B9" t="s">
        <v>190</v>
      </c>
      <c r="C9">
        <v>2</v>
      </c>
      <c r="D9" s="92" t="s">
        <v>268</v>
      </c>
      <c r="E9" s="92" t="s">
        <v>144</v>
      </c>
      <c r="F9" s="110">
        <v>2103.23</v>
      </c>
      <c r="G9" s="137"/>
      <c r="I9" s="113"/>
      <c r="K9" s="114">
        <v>0</v>
      </c>
      <c r="L9" s="115">
        <v>22</v>
      </c>
      <c r="M9" s="116">
        <f t="shared" si="0"/>
        <v>203.80619999999999</v>
      </c>
      <c r="N9" s="113">
        <f t="shared" si="1"/>
        <v>1059.74</v>
      </c>
      <c r="O9" s="251"/>
      <c r="P9" s="252"/>
    </row>
    <row r="10" spans="1:17" ht="14.25" customHeight="1" x14ac:dyDescent="0.2">
      <c r="A10" s="136" t="s">
        <v>131</v>
      </c>
      <c r="B10" t="s">
        <v>191</v>
      </c>
      <c r="C10">
        <v>2</v>
      </c>
      <c r="D10" s="92" t="s">
        <v>268</v>
      </c>
      <c r="E10" s="92" t="s">
        <v>144</v>
      </c>
      <c r="F10" s="110">
        <v>3481.39</v>
      </c>
      <c r="G10" s="137">
        <f>ROUND(30%*F10,2)</f>
        <v>1044.42</v>
      </c>
      <c r="I10" s="113"/>
      <c r="K10" s="114">
        <v>0</v>
      </c>
      <c r="L10" s="115">
        <v>22</v>
      </c>
      <c r="M10" s="116">
        <f t="shared" si="0"/>
        <v>121.11660000000001</v>
      </c>
      <c r="N10" s="113">
        <f t="shared" si="1"/>
        <v>1059.74</v>
      </c>
      <c r="O10" s="251"/>
      <c r="P10" s="252"/>
    </row>
    <row r="11" spans="1:17" ht="14.25" customHeight="1" x14ac:dyDescent="0.2">
      <c r="A11" s="136" t="s">
        <v>132</v>
      </c>
      <c r="B11" t="s">
        <v>192</v>
      </c>
      <c r="C11">
        <v>7</v>
      </c>
      <c r="D11" s="92" t="s">
        <v>268</v>
      </c>
      <c r="E11" s="92" t="s">
        <v>144</v>
      </c>
      <c r="F11" s="110">
        <v>5331.78</v>
      </c>
      <c r="G11" s="137">
        <f>ROUND(30%*F11,2)</f>
        <v>1599.53</v>
      </c>
      <c r="I11" s="113"/>
      <c r="K11" s="114">
        <v>0</v>
      </c>
      <c r="L11" s="115">
        <v>22</v>
      </c>
      <c r="M11" s="116">
        <f t="shared" si="0"/>
        <v>10.093200000000024</v>
      </c>
      <c r="N11" s="113">
        <f t="shared" si="1"/>
        <v>1059.74</v>
      </c>
      <c r="O11" s="251"/>
      <c r="P11" s="252"/>
    </row>
    <row r="12" spans="1:17" ht="14.25" customHeight="1" x14ac:dyDescent="0.2">
      <c r="A12" s="136" t="s">
        <v>133</v>
      </c>
      <c r="B12" t="s">
        <v>193</v>
      </c>
      <c r="C12">
        <v>1</v>
      </c>
      <c r="D12" s="92" t="s">
        <v>268</v>
      </c>
      <c r="E12" s="92" t="s">
        <v>144</v>
      </c>
      <c r="F12" s="110">
        <v>5331.78</v>
      </c>
      <c r="G12" s="137">
        <f>ROUND(30%*F12,2)</f>
        <v>1599.53</v>
      </c>
      <c r="I12" s="113"/>
      <c r="K12" s="114">
        <v>0</v>
      </c>
      <c r="L12" s="115">
        <v>22</v>
      </c>
      <c r="M12" s="116">
        <f t="shared" si="0"/>
        <v>10.093200000000024</v>
      </c>
      <c r="N12" s="113">
        <f t="shared" ref="N12:N18" si="2">ROUND($L12*$N$1,2)</f>
        <v>1059.74</v>
      </c>
      <c r="O12" s="251"/>
      <c r="P12" s="252"/>
    </row>
    <row r="13" spans="1:17" ht="14.25" customHeight="1" x14ac:dyDescent="0.2">
      <c r="A13" s="136" t="s">
        <v>134</v>
      </c>
      <c r="B13" t="s">
        <v>194</v>
      </c>
      <c r="C13">
        <v>1</v>
      </c>
      <c r="D13" s="92" t="s">
        <v>268</v>
      </c>
      <c r="E13" s="92" t="s">
        <v>144</v>
      </c>
      <c r="F13" s="110">
        <v>4341.84</v>
      </c>
      <c r="G13" s="137">
        <f>ROUND(30%*F13,2)</f>
        <v>1302.55</v>
      </c>
      <c r="I13" s="113"/>
      <c r="K13" s="114">
        <v>0</v>
      </c>
      <c r="L13" s="115">
        <v>22</v>
      </c>
      <c r="M13" s="116">
        <f t="shared" si="0"/>
        <v>69.489599999999996</v>
      </c>
      <c r="N13" s="113">
        <f t="shared" si="2"/>
        <v>1059.74</v>
      </c>
      <c r="O13" s="251"/>
      <c r="P13" s="252"/>
    </row>
    <row r="14" spans="1:17" ht="14.25" customHeight="1" x14ac:dyDescent="0.2">
      <c r="A14" s="136" t="s">
        <v>135</v>
      </c>
      <c r="B14" t="s">
        <v>145</v>
      </c>
      <c r="C14">
        <v>16</v>
      </c>
      <c r="D14" s="92" t="s">
        <v>268</v>
      </c>
      <c r="E14" s="92" t="s">
        <v>144</v>
      </c>
      <c r="F14" s="110">
        <v>4341.84</v>
      </c>
      <c r="G14" s="137">
        <f t="shared" ref="G14" si="3">ROUND(30%*F14,2)</f>
        <v>1302.55</v>
      </c>
      <c r="H14" s="137"/>
      <c r="I14" s="113"/>
      <c r="K14" s="114">
        <v>0</v>
      </c>
      <c r="L14" s="115">
        <v>22</v>
      </c>
      <c r="M14" s="116">
        <f t="shared" si="0"/>
        <v>69.489599999999996</v>
      </c>
      <c r="N14" s="113">
        <f t="shared" si="2"/>
        <v>1059.74</v>
      </c>
      <c r="O14" s="251"/>
      <c r="P14" s="252"/>
    </row>
    <row r="15" spans="1:17" s="171" customFormat="1" ht="14.25" customHeight="1" x14ac:dyDescent="0.2">
      <c r="A15" s="170" t="s">
        <v>136</v>
      </c>
      <c r="B15" s="171" t="s">
        <v>146</v>
      </c>
      <c r="C15" s="171">
        <v>17</v>
      </c>
      <c r="D15" s="172" t="s">
        <v>269</v>
      </c>
      <c r="E15" s="172" t="s">
        <v>144</v>
      </c>
      <c r="F15" s="173">
        <v>3111.09</v>
      </c>
      <c r="G15" s="174"/>
      <c r="H15" s="174"/>
      <c r="I15" s="175"/>
      <c r="K15" s="176">
        <v>0</v>
      </c>
      <c r="L15" s="177">
        <v>22</v>
      </c>
      <c r="M15" s="178">
        <f>ROUND(L15*$M$3,2)</f>
        <v>330</v>
      </c>
      <c r="N15" s="175">
        <f t="shared" si="2"/>
        <v>1059.74</v>
      </c>
      <c r="O15" s="251"/>
      <c r="P15" s="252"/>
    </row>
    <row r="16" spans="1:17" s="171" customFormat="1" ht="14.25" customHeight="1" x14ac:dyDescent="0.2">
      <c r="A16" s="170" t="s">
        <v>137</v>
      </c>
      <c r="B16" s="171" t="s">
        <v>147</v>
      </c>
      <c r="C16" s="171">
        <v>14</v>
      </c>
      <c r="D16" s="172" t="s">
        <v>269</v>
      </c>
      <c r="E16" s="172" t="s">
        <v>144</v>
      </c>
      <c r="F16" s="173">
        <v>2103.23</v>
      </c>
      <c r="G16" s="174"/>
      <c r="H16" s="174"/>
      <c r="I16" s="175"/>
      <c r="K16" s="176">
        <v>0</v>
      </c>
      <c r="L16" s="177">
        <v>22</v>
      </c>
      <c r="M16" s="178">
        <f>ROUND(L16*$M$3,2)</f>
        <v>330</v>
      </c>
      <c r="N16" s="175">
        <f t="shared" si="2"/>
        <v>1059.74</v>
      </c>
      <c r="O16" s="251"/>
      <c r="P16" s="252"/>
    </row>
    <row r="17" spans="1:16" ht="14.25" customHeight="1" x14ac:dyDescent="0.2">
      <c r="A17" s="136" t="s">
        <v>138</v>
      </c>
      <c r="B17" t="s">
        <v>195</v>
      </c>
      <c r="C17">
        <v>2</v>
      </c>
      <c r="D17" s="92" t="s">
        <v>268</v>
      </c>
      <c r="E17" s="92" t="s">
        <v>144</v>
      </c>
      <c r="F17" s="110">
        <v>4341.84</v>
      </c>
      <c r="G17" s="137">
        <f>ROUND(30%*F17,2)</f>
        <v>1302.55</v>
      </c>
      <c r="H17" s="137"/>
      <c r="I17" s="113"/>
      <c r="K17" s="114">
        <v>0</v>
      </c>
      <c r="L17" s="115">
        <v>22</v>
      </c>
      <c r="M17" s="116">
        <f t="shared" si="0"/>
        <v>69.489599999999996</v>
      </c>
      <c r="N17" s="113">
        <f t="shared" si="2"/>
        <v>1059.74</v>
      </c>
      <c r="O17" s="251"/>
      <c r="P17" s="252"/>
    </row>
    <row r="18" spans="1:16" ht="14.25" customHeight="1" x14ac:dyDescent="0.2">
      <c r="A18" s="136" t="s">
        <v>139</v>
      </c>
      <c r="B18" t="s">
        <v>196</v>
      </c>
      <c r="C18">
        <v>5</v>
      </c>
      <c r="D18" s="92" t="s">
        <v>268</v>
      </c>
      <c r="E18" s="92" t="s">
        <v>144</v>
      </c>
      <c r="F18" s="110">
        <v>4341.84</v>
      </c>
      <c r="G18" s="137">
        <f t="shared" ref="G18:G22" si="4">ROUND(30%*F18,2)</f>
        <v>1302.55</v>
      </c>
      <c r="H18" s="137"/>
      <c r="I18" s="113"/>
      <c r="K18" s="114">
        <v>0</v>
      </c>
      <c r="L18" s="115">
        <v>22</v>
      </c>
      <c r="M18" s="116">
        <f t="shared" si="0"/>
        <v>69.489599999999996</v>
      </c>
      <c r="N18" s="113">
        <f t="shared" si="2"/>
        <v>1059.74</v>
      </c>
      <c r="O18" s="251"/>
      <c r="P18" s="252"/>
    </row>
    <row r="19" spans="1:16" ht="14.25" customHeight="1" x14ac:dyDescent="0.2">
      <c r="A19" s="136" t="s">
        <v>140</v>
      </c>
      <c r="B19" s="162" t="s">
        <v>197</v>
      </c>
      <c r="C19" s="162">
        <v>4</v>
      </c>
      <c r="D19" s="92" t="s">
        <v>268</v>
      </c>
      <c r="E19" s="162" t="s">
        <v>202</v>
      </c>
      <c r="F19" s="163">
        <v>4341.84</v>
      </c>
      <c r="G19" s="164">
        <f t="shared" si="4"/>
        <v>1302.55</v>
      </c>
      <c r="H19" s="164"/>
      <c r="I19" s="165"/>
      <c r="J19" s="162"/>
      <c r="K19" s="166">
        <f t="shared" ref="K19:K20" si="5">1/12</f>
        <v>8.3333333333333329E-2</v>
      </c>
      <c r="L19" s="167">
        <v>15</v>
      </c>
      <c r="M19" s="168">
        <f t="shared" si="0"/>
        <v>0</v>
      </c>
      <c r="N19" s="165">
        <f>ROUND($L19*$N$1,2)</f>
        <v>722.55</v>
      </c>
      <c r="O19" s="251"/>
      <c r="P19" s="252"/>
    </row>
    <row r="20" spans="1:16" ht="14.25" customHeight="1" x14ac:dyDescent="0.2">
      <c r="A20" s="136" t="s">
        <v>155</v>
      </c>
      <c r="B20" s="162" t="s">
        <v>198</v>
      </c>
      <c r="C20" s="162">
        <v>4</v>
      </c>
      <c r="D20" s="92" t="s">
        <v>268</v>
      </c>
      <c r="E20" s="162" t="s">
        <v>261</v>
      </c>
      <c r="F20" s="163">
        <v>4341.84</v>
      </c>
      <c r="G20" s="164">
        <f t="shared" si="4"/>
        <v>1302.55</v>
      </c>
      <c r="H20" s="169"/>
      <c r="I20" s="165">
        <f>(F20+G20+H20)/180*7*15*20%*60/52.5</f>
        <v>752.58533333333344</v>
      </c>
      <c r="J20" s="162"/>
      <c r="K20" s="166">
        <f t="shared" si="5"/>
        <v>8.3333333333333329E-2</v>
      </c>
      <c r="L20" s="167">
        <v>15</v>
      </c>
      <c r="M20" s="168">
        <f t="shared" si="0"/>
        <v>0</v>
      </c>
      <c r="N20" s="165">
        <f>ROUND($L20*$N$1,2)</f>
        <v>722.55</v>
      </c>
      <c r="O20" s="251"/>
      <c r="P20" s="252"/>
    </row>
    <row r="21" spans="1:16" s="171" customFormat="1" ht="14.25" customHeight="1" x14ac:dyDescent="0.2">
      <c r="A21" s="170" t="s">
        <v>156</v>
      </c>
      <c r="B21" s="179" t="s">
        <v>199</v>
      </c>
      <c r="C21" s="179">
        <v>14</v>
      </c>
      <c r="D21" s="172" t="s">
        <v>269</v>
      </c>
      <c r="E21" s="179" t="s">
        <v>202</v>
      </c>
      <c r="F21" s="180">
        <v>3111.09</v>
      </c>
      <c r="G21" s="181">
        <f t="shared" si="4"/>
        <v>933.33</v>
      </c>
      <c r="H21" s="182"/>
      <c r="I21" s="183"/>
      <c r="J21" s="183"/>
      <c r="K21" s="184">
        <f>1/12</f>
        <v>8.3333333333333329E-2</v>
      </c>
      <c r="L21" s="185">
        <v>15</v>
      </c>
      <c r="M21" s="186">
        <f>ROUND(L21*$M$3,2)</f>
        <v>225</v>
      </c>
      <c r="N21" s="183">
        <f>ROUND($L21*$N$1,2)</f>
        <v>722.55</v>
      </c>
      <c r="O21" s="251"/>
      <c r="P21" s="252"/>
    </row>
    <row r="22" spans="1:16" s="171" customFormat="1" ht="14.25" customHeight="1" x14ac:dyDescent="0.2">
      <c r="A22" s="170" t="s">
        <v>157</v>
      </c>
      <c r="B22" s="179" t="s">
        <v>200</v>
      </c>
      <c r="C22" s="179">
        <v>14</v>
      </c>
      <c r="D22" s="172" t="s">
        <v>269</v>
      </c>
      <c r="E22" s="179" t="s">
        <v>260</v>
      </c>
      <c r="F22" s="180">
        <v>3111.09</v>
      </c>
      <c r="G22" s="181">
        <f t="shared" si="4"/>
        <v>933.33</v>
      </c>
      <c r="H22" s="182"/>
      <c r="I22" s="183">
        <f>(F22+G22+H22)/180*7*15*20%*60/52.5</f>
        <v>539.25600000000009</v>
      </c>
      <c r="J22" s="183"/>
      <c r="K22" s="184">
        <f t="shared" ref="K22" si="6">1/12</f>
        <v>8.3333333333333329E-2</v>
      </c>
      <c r="L22" s="185">
        <v>15</v>
      </c>
      <c r="M22" s="186">
        <f>ROUND(L22*$M$3,2)</f>
        <v>225</v>
      </c>
      <c r="N22" s="183">
        <f>ROUND($L22*$N$1,2)</f>
        <v>722.55</v>
      </c>
      <c r="O22" s="251"/>
      <c r="P22" s="252"/>
    </row>
    <row r="23" spans="1:16" x14ac:dyDescent="0.2">
      <c r="I23" s="113"/>
    </row>
    <row r="24" spans="1:16" x14ac:dyDescent="0.2">
      <c r="I24" s="113"/>
    </row>
    <row r="25" spans="1:16" x14ac:dyDescent="0.2">
      <c r="I25" s="113"/>
    </row>
    <row r="26" spans="1:16" x14ac:dyDescent="0.2">
      <c r="C26" s="140">
        <f>SUM(C5:C25)</f>
        <v>109</v>
      </c>
    </row>
  </sheetData>
  <mergeCells count="2">
    <mergeCell ref="O5:O22"/>
    <mergeCell ref="P5:P22"/>
  </mergeCells>
  <phoneticPr fontId="2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E9F9-9603-412A-9E90-80985F66F07B}">
  <sheetPr>
    <tabColor theme="3" tint="0.59999389629810485"/>
    <pageSetUpPr fitToPage="1"/>
  </sheetPr>
  <dimension ref="A1:H95"/>
  <sheetViews>
    <sheetView tabSelected="1" view="pageBreakPreview" topLeftCell="A63" zoomScale="60" zoomScaleNormal="100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126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Supervisor Técnico – Sistema Elétrico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DF000001_2026 SENGE-DF x SINAENCO-DF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12525.35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3757.61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16282.96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98</v>
      </c>
      <c r="C20" s="18"/>
      <c r="D20" s="1">
        <v>9.07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6570</v>
      </c>
      <c r="C22" s="18"/>
      <c r="D22" s="1">
        <f>ROUND(383.5*10%,2)</f>
        <v>38.35</v>
      </c>
    </row>
    <row r="23" spans="1:8" hidden="1" x14ac:dyDescent="0.2">
      <c r="A23" s="261"/>
    </row>
    <row r="24" spans="1:8" ht="13.5" customHeight="1" x14ac:dyDescent="0.2">
      <c r="A24" s="261"/>
      <c r="B24" s="21" t="s">
        <v>14</v>
      </c>
      <c r="C24" s="18"/>
      <c r="D24" s="23">
        <f>ROUND(SUM(D17:D22),2)</f>
        <v>1113.1600000000001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173.85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254.45577981651377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3256.5920000000001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244.24440000000001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162.8296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32.565919999999998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407.07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1302.6400000000001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488.49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97.7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5992.13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1356.91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499.34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1856.25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6.03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2.2200000000000002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8.25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135.69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10.86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284.95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104.86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622.37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1158.73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452.3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90.46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2.2599999999999998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45.23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6.79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597.04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219.71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816.75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5992.13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1856.25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8.25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1158.73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816.75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9832.11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27482.69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1236.72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1292.3699999999999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4987.3900000000003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577.49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2659.94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1749.96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7516.48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34999.160000000003</v>
      </c>
      <c r="G93" s="27"/>
    </row>
    <row r="95" spans="1:7" x14ac:dyDescent="0.2">
      <c r="D95" s="51"/>
    </row>
  </sheetData>
  <mergeCells count="20">
    <mergeCell ref="B1:D1"/>
    <mergeCell ref="A79:B79"/>
    <mergeCell ref="A43:B43"/>
    <mergeCell ref="A6:B6"/>
    <mergeCell ref="A7:A15"/>
    <mergeCell ref="A16:B16"/>
    <mergeCell ref="A17:A24"/>
    <mergeCell ref="A25:B25"/>
    <mergeCell ref="A27:A31"/>
    <mergeCell ref="A32:B32"/>
    <mergeCell ref="A33:B33"/>
    <mergeCell ref="A84:A85"/>
    <mergeCell ref="A34:A42"/>
    <mergeCell ref="A44:A47"/>
    <mergeCell ref="A48:B48"/>
    <mergeCell ref="A52:B52"/>
    <mergeCell ref="A53:A58"/>
    <mergeCell ref="A59:B59"/>
    <mergeCell ref="A60:A68"/>
    <mergeCell ref="A69:B6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4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99438-99B2-47DC-B9D5-495F80A97C6A}">
  <sheetPr>
    <tabColor theme="3" tint="0.59999389629810485"/>
    <pageSetUpPr fitToPage="1"/>
  </sheetPr>
  <dimension ref="A1:H95"/>
  <sheetViews>
    <sheetView tabSelected="1" zoomScaleNormal="100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127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Supervisor Técnico – Sistema Elétrico e Segurança do Trabalho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DF000001_2026 SENGE-DF x SINAENCO-DF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12525.35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3757.61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16282.96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98</v>
      </c>
      <c r="C20" s="18"/>
      <c r="D20" s="1">
        <v>9.07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6570</v>
      </c>
      <c r="C22" s="18"/>
      <c r="D22" s="1">
        <f>ROUND(383.5*10%,2)</f>
        <v>38.35</v>
      </c>
    </row>
    <row r="23" spans="1:8" hidden="1" x14ac:dyDescent="0.2">
      <c r="A23" s="261"/>
    </row>
    <row r="24" spans="1:8" ht="13.5" customHeight="1" x14ac:dyDescent="0.2">
      <c r="A24" s="261"/>
      <c r="B24" s="21" t="s">
        <v>14</v>
      </c>
      <c r="C24" s="18"/>
      <c r="D24" s="23">
        <f>ROUND(SUM(D17:D22),2)</f>
        <v>1113.1600000000001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171.33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251.93577981651379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3256.5920000000001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244.24440000000001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162.8296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32.565919999999998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407.07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1302.6400000000001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488.49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97.7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5992.13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1356.91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499.34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1856.25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6.03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2.2200000000000002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8.25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135.69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10.86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284.95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104.86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622.37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1158.73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452.3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90.46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2.2599999999999998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45.23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6.79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597.04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219.71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816.75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5992.13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1856.25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8.25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1158.73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816.75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9832.11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27480.17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1236.6099999999999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1292.26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4986.92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577.42999999999995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2659.69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1749.8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7515.79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34995.97</v>
      </c>
      <c r="G93" s="27"/>
    </row>
    <row r="95" spans="1:7" x14ac:dyDescent="0.2">
      <c r="D95" s="51"/>
    </row>
  </sheetData>
  <mergeCells count="20">
    <mergeCell ref="B1:D1"/>
    <mergeCell ref="A43:B43"/>
    <mergeCell ref="A6:B6"/>
    <mergeCell ref="A7:A15"/>
    <mergeCell ref="A16:B16"/>
    <mergeCell ref="A17:A24"/>
    <mergeCell ref="A25:B25"/>
    <mergeCell ref="A27:A31"/>
    <mergeCell ref="A32:B32"/>
    <mergeCell ref="A33:B33"/>
    <mergeCell ref="A84:A85"/>
    <mergeCell ref="A34:A42"/>
    <mergeCell ref="A44:A47"/>
    <mergeCell ref="A48:B48"/>
    <mergeCell ref="A52:B52"/>
    <mergeCell ref="A53:A58"/>
    <mergeCell ref="A59:B59"/>
    <mergeCell ref="A60:A68"/>
    <mergeCell ref="A69:B69"/>
    <mergeCell ref="A79:B7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4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01CD-A42F-443A-945A-81AF02580250}">
  <sheetPr>
    <tabColor theme="3" tint="0.59999389629810485"/>
    <pageSetUpPr fitToPage="1"/>
  </sheetPr>
  <dimension ref="A1:H95"/>
  <sheetViews>
    <sheetView tabSelected="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128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Segurança do Trabalho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5579.71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1673.91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7253.62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1104.3900000000001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114.17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194.77577981651376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1450.7239999999999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108.8043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72.536199999999994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14.507239999999999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181.34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580.29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217.61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43.52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2669.33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604.47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222.44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826.91000000000008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2.69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0.99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3.6799999999999997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60.45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4.84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126.94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46.71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277.25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516.19000000000005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201.49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40.299999999999997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1.01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20.149999999999999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3.02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265.97000000000003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97.88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363.85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2669.33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826.91000000000008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3.6799999999999997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516.19000000000005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363.85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4379.96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12932.75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581.97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608.16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2346.9499999999998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271.75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1251.71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823.49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3537.08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16469.830000000002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92DBD-2D26-4110-85BA-5C68E0DD3424}">
  <sheetPr>
    <tabColor theme="3" tint="0.59999389629810485"/>
    <pageSetUpPr fitToPage="1"/>
  </sheetPr>
  <dimension ref="A1:H95"/>
  <sheetViews>
    <sheetView tabSelected="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129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Auxiliar de Almoxarifado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2526.81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VLOOKUP($A$1,Bdados!$A:$N,7,0)</f>
        <v>0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22,5 %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2526.81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178.3914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1282.78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23.93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104.53577981651377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505.36200000000002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37.902149999999999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25.2681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5.0536199999999996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63.17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202.14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75.8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15.16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929.86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210.57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77.489999999999995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288.06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0.94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0.34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1.28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21.06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1.68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44.22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16.27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96.58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179.81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70.19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14.04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0.35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7.02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1.05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92.65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34.1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126.75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929.86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288.06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1.28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179.81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126.75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1525.76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5439.89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244.8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255.81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987.20999999999992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114.31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526.51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346.39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1487.82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6927.7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15F1-4B9E-4BC4-9E17-65A4ECF32407}">
  <sheetPr>
    <tabColor theme="3" tint="0.59999389629810485"/>
    <pageSetUpPr fitToPage="1"/>
  </sheetPr>
  <dimension ref="A1:H95"/>
  <sheetViews>
    <sheetView tabSelected="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130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Auxiliar Administrativo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2103.23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VLOOKUP($A$1,Bdados!$A:$N,7,0)</f>
        <v>0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2103.23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203.80619999999999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1308.2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22.97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103.57577981651376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420.64600000000002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31.548449999999999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21.032299999999999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4.2064599999999999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52.58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168.26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63.1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12.62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773.99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175.27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64.5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239.77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0.78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0.28999999999999998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1.07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17.53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1.4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36.81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13.54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80.39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149.67000000000002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58.42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11.68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0.28999999999999998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5.84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0.88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77.12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28.38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105.5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773.99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239.77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1.07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149.67000000000002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105.5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1270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4785.01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215.33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225.02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868.3599999999999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100.55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463.12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304.69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1308.71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6093.71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391C-D66B-4654-B448-541D30154F5A}">
  <sheetPr>
    <tabColor theme="3" tint="0.59999389629810485"/>
    <pageSetUpPr fitToPage="1"/>
  </sheetPr>
  <dimension ref="A1:H95"/>
  <sheetViews>
    <sheetView tabSelected="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131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Desenhista Técnico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3481.39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1044.42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4525.8100000000004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121.11660000000001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1225.51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126.03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206.63577981651378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905.16200000000003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67.887150000000005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45.258099999999999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9.0516199999999998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113.15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362.06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135.77000000000001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27.15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1665.49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377.15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138.79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515.93999999999994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1.68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0.62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2.2999999999999998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37.71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3.02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79.2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29.15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172.99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322.07000000000005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125.72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25.14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0.63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12.57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1.89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165.95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61.07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227.02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1665.49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515.93999999999994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2.2999999999999998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322.07000000000005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227.02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2732.82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8690.7800000000007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391.09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408.68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1577.1599999999999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182.62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841.15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553.39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2376.9299999999998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11067.7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821D6-B87F-401F-9FEB-6FADDF978795}">
  <sheetPr>
    <tabColor theme="3" tint="0.59999389629810485"/>
    <pageSetUpPr fitToPage="1"/>
  </sheetPr>
  <dimension ref="A1:H95"/>
  <sheetViews>
    <sheetView tabSelected="1" topLeftCell="A3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132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Eletrotécnica Encarregado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5331.78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1599.53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6931.31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10.093200000000024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1114.48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193.28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273.88577981651378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1386.2619999999999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103.96965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69.313100000000006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13.86262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173.28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554.5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207.94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41.59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2550.7199999999998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577.61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212.56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790.17000000000007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2.57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0.94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3.51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57.76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4.62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121.3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44.64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264.93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493.25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192.54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38.51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0.96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19.25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2.89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254.15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93.53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347.68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2550.7199999999998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790.17000000000007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3.51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493.25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347.68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4185.33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12505.01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562.73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588.04999999999995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2269.33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262.76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1210.31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796.26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3420.11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15925.12</v>
      </c>
      <c r="G93" s="27"/>
    </row>
    <row r="95" spans="1:7" x14ac:dyDescent="0.2">
      <c r="D95" s="51"/>
    </row>
  </sheetData>
  <mergeCells count="20">
    <mergeCell ref="A84:A85"/>
    <mergeCell ref="A52:B52"/>
    <mergeCell ref="A53:A58"/>
    <mergeCell ref="A59:B59"/>
    <mergeCell ref="A60:A68"/>
    <mergeCell ref="A69:B69"/>
    <mergeCell ref="A79:B79"/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151B-E907-4B2F-AEBA-7C335D17A0E1}">
  <sheetPr>
    <tabColor theme="3" tint="0.59999389629810485"/>
    <pageSetUpPr fitToPage="1"/>
  </sheetPr>
  <dimension ref="A1:H95"/>
  <sheetViews>
    <sheetView tabSelected="1" topLeftCell="A5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133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Eletrotécnica Planejador de Manutenção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5331.78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1599.53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6931.31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10.093200000000024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1114.48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126.03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206.63577981651378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1386.2619999999999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103.96965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69.313100000000006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13.86262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173.28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554.5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207.94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41.59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2550.7199999999998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577.61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212.56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790.17000000000007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2.57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0.94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3.51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57.76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4.62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121.3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44.64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264.93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493.25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192.54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38.51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0.96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19.25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2.89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254.15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93.53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347.68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2550.7199999999998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790.17000000000007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3.51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493.25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347.68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4185.33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12437.76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559.70000000000005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584.89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2257.12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261.35000000000002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1203.8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791.97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3401.71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15839.48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5A2BD-75F4-4C1D-B54E-8B40FF3F2F88}">
  <sheetPr>
    <tabColor theme="3" tint="0.59999389629810485"/>
    <pageSetUpPr fitToPage="1"/>
  </sheetPr>
  <dimension ref="A1:H95"/>
  <sheetViews>
    <sheetView tabSelected="1" topLeftCell="A8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134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Eletrotécnica Termografista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5644.39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69.489599999999996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1173.8800000000001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182.48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263.08577981651376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1128.8779999999999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84.665850000000006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56.443899999999999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11.288779999999999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141.11000000000001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451.55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169.33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33.869999999999997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2077.14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470.37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173.09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643.46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2.09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0.77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2.86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47.04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3.76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98.78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36.35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215.74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401.66999999999996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156.79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31.36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0.78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15.68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2.35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206.96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76.16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283.12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2077.14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643.46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2.86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401.66999999999996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283.12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3408.25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10489.61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472.03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493.27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1903.6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220.42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1015.25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667.93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2868.9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13358.5</v>
      </c>
      <c r="G93" s="27"/>
    </row>
    <row r="95" spans="1:7" x14ac:dyDescent="0.2">
      <c r="D95" s="51"/>
    </row>
  </sheetData>
  <mergeCells count="20">
    <mergeCell ref="A84:A85"/>
    <mergeCell ref="A52:B52"/>
    <mergeCell ref="A53:A58"/>
    <mergeCell ref="A59:B59"/>
    <mergeCell ref="A60:A68"/>
    <mergeCell ref="A69:B69"/>
    <mergeCell ref="A79:B79"/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F76C-F82D-4398-8521-2ABE403089C1}">
  <sheetPr>
    <tabColor theme="3" tint="0.59999389629810485"/>
    <pageSetUpPr fitToPage="1"/>
  </sheetPr>
  <dimension ref="A1:H95"/>
  <sheetViews>
    <sheetView tabSelected="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135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Eletrotécnica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5644.39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69.489599999999996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1173.8800000000001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150.1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230.70577981651377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1128.8779999999999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84.665850000000006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56.443899999999999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11.288779999999999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141.11000000000001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451.55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169.33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33.869999999999997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2077.14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470.37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173.09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643.46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2.09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0.77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2.86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47.04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3.76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98.78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36.35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215.74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401.66999999999996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156.79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31.36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0.78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15.68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2.35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206.96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76.16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283.12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2077.14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643.46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2.86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401.66999999999996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283.12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3408.25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10457.23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470.58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491.75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1897.6999999999998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219.73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1012.11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665.86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2860.03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13317.27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6B61-7E57-485F-9C29-3DEB65976C44}">
  <sheetPr>
    <tabColor theme="3" tint="0.59999389629810485"/>
    <pageSetUpPr fitToPage="1"/>
  </sheetPr>
  <dimension ref="A1:H95"/>
  <sheetViews>
    <sheetView tabSelected="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136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Eletricista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DF000327/2025 STICOMBE-DF X SINDUSCON-DF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3111.09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VLOOKUP($A$1,Bdados!$A:$N,7,0)</f>
        <v>0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3111.09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6569</v>
      </c>
      <c r="C17" s="18"/>
      <c r="D17" s="4">
        <f>VLOOKUP($A$1,Bdados!$A:$N,13,0)</f>
        <v>330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154</v>
      </c>
      <c r="C20" s="18"/>
      <c r="D20" s="1"/>
    </row>
    <row r="21" spans="1:8" ht="13.5" customHeight="1" x14ac:dyDescent="0.2">
      <c r="A21" s="261"/>
      <c r="B21" s="17" t="s">
        <v>99</v>
      </c>
      <c r="C21" s="18"/>
      <c r="D21" s="1"/>
    </row>
    <row r="22" spans="1:8" ht="13.5" customHeight="1" x14ac:dyDescent="0.2">
      <c r="A22" s="261"/>
      <c r="B22" s="17" t="s">
        <v>201</v>
      </c>
      <c r="C22" s="18"/>
      <c r="D22" s="1">
        <v>12</v>
      </c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1401.74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86.01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166.61577981651376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622.21799999999996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46.666350000000001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31.110900000000001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6.2221799999999998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77.78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248.89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93.33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18.670000000000002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1144.8900000000001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259.26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95.41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354.66999999999996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1.1499999999999999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0.42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1.5699999999999998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25.93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2.0699999999999998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54.44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20.04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118.91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221.39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86.42</v>
      </c>
    </row>
    <row r="62" spans="1:7" ht="11.65" customHeight="1" x14ac:dyDescent="0.2">
      <c r="A62" s="255"/>
      <c r="B62" s="17" t="s">
        <v>150</v>
      </c>
      <c r="C62" s="40">
        <f>ROUND($G$62/30/12,7)</f>
        <v>5.5555999999999999E-3</v>
      </c>
      <c r="D62" s="34">
        <f t="shared" si="1"/>
        <v>17.28</v>
      </c>
      <c r="F62" s="47" t="s">
        <v>50</v>
      </c>
      <c r="G62" s="52">
        <v>2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0.43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8.64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1.3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3.6666799999999992E-2</v>
      </c>
      <c r="D66" s="30">
        <f>ROUND(C66*(D$15-D$13),2)</f>
        <v>114.07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1.3493399999999999E-2</v>
      </c>
      <c r="D67" s="34">
        <f>ROUND(C42*D$66,2)</f>
        <v>41.98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5.0160199999999988E-2</v>
      </c>
      <c r="D68" s="37">
        <f>ROUND(D66+D67,2)</f>
        <v>156.05000000000001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1144.8900000000001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354.66999999999996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1.5699999999999998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221.39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5.0160199999999988E-2</v>
      </c>
      <c r="D75" s="59">
        <f>D68</f>
        <v>156.05000000000001</v>
      </c>
    </row>
    <row r="76" spans="1:7" ht="11.65" customHeight="1" x14ac:dyDescent="0.2">
      <c r="A76" s="44"/>
      <c r="B76" s="35" t="s">
        <v>29</v>
      </c>
      <c r="C76" s="60">
        <f>SUM(C71:C75)</f>
        <v>0.60382910000000012</v>
      </c>
      <c r="D76" s="61">
        <f>SUM(D71:D75)</f>
        <v>1878.57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6558.02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295.11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308.39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1190.0999999999999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137.80000000000001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634.72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417.58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1793.6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8351.6299999999992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FE09-B356-4DE1-B620-E06552826029}">
  <sheetPr>
    <tabColor theme="3" tint="0.59999389629810485"/>
    <pageSetUpPr fitToPage="1"/>
  </sheetPr>
  <dimension ref="A1:H95"/>
  <sheetViews>
    <sheetView tabSelected="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137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Auxiliar de Eletricista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DF000327/2025 STICOMBE-DF X SINDUSCON-DF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2103.23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</v>
      </c>
      <c r="C8" s="18"/>
      <c r="D8" s="4">
        <f>VLOOKUP($A$1,Bdados!$A:$N,7,0)</f>
        <v>0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118</v>
      </c>
      <c r="C14" s="20"/>
      <c r="D14" s="1">
        <f>(D7+D10)/180*1*15*20%*60/52.5*50%</f>
        <v>20.030761904761906</v>
      </c>
    </row>
    <row r="15" spans="1:4" s="24" customFormat="1" x14ac:dyDescent="0.2">
      <c r="A15" s="255"/>
      <c r="B15" s="21" t="s">
        <v>11</v>
      </c>
      <c r="C15" s="22"/>
      <c r="D15" s="23">
        <f>ROUND(SUM(D7:D14),2)</f>
        <v>2123.2600000000002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6569</v>
      </c>
      <c r="C17" s="18"/>
      <c r="D17" s="4">
        <f>VLOOKUP($A$1,Bdados!$A:$N,13,0)</f>
        <v>330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98</v>
      </c>
      <c r="C20" s="18"/>
      <c r="D20" s="1"/>
    </row>
    <row r="21" spans="1:8" ht="13.5" customHeight="1" x14ac:dyDescent="0.2">
      <c r="A21" s="261"/>
      <c r="B21" s="17" t="s">
        <v>99</v>
      </c>
      <c r="C21" s="18"/>
      <c r="D21" s="1"/>
    </row>
    <row r="22" spans="1:8" ht="13.5" customHeight="1" x14ac:dyDescent="0.2">
      <c r="A22" s="261"/>
      <c r="B22" s="17" t="s">
        <v>201</v>
      </c>
      <c r="C22" s="18"/>
      <c r="D22" s="1">
        <v>12</v>
      </c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1401.74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77.5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158.10577981651375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424.65199999999999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31.8489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21.232600000000001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4.2465200000000003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53.08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169.86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63.7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12.74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781.36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176.94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65.11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242.05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0.79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0.28999999999999998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1.08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17.690000000000001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1.42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37.159999999999997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13.67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81.16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151.1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58.98</v>
      </c>
    </row>
    <row r="62" spans="1:7" ht="11.65" customHeight="1" x14ac:dyDescent="0.2">
      <c r="A62" s="255"/>
      <c r="B62" s="17" t="s">
        <v>150</v>
      </c>
      <c r="C62" s="40">
        <f>ROUND($G$62/30/12,7)</f>
        <v>2.7778E-3</v>
      </c>
      <c r="D62" s="34">
        <f t="shared" si="1"/>
        <v>5.9</v>
      </c>
      <c r="F62" s="47" t="s">
        <v>50</v>
      </c>
      <c r="G62" s="52">
        <v>1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0.28999999999999998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5.9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0.88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3.3888999999999996E-2</v>
      </c>
      <c r="D66" s="30">
        <f>ROUND(C66*(D$15-D$13),2)</f>
        <v>71.959999999999994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1.24712E-2</v>
      </c>
      <c r="D67" s="34">
        <f>ROUND(C42*D$66,2)</f>
        <v>26.48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4.6360199999999997E-2</v>
      </c>
      <c r="D68" s="37">
        <f>ROUND(D66+D67,2)</f>
        <v>98.44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781.36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242.05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1.08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151.1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4.6360199999999997E-2</v>
      </c>
      <c r="D75" s="59">
        <f>D68</f>
        <v>98.44</v>
      </c>
    </row>
    <row r="76" spans="1:7" ht="11.65" customHeight="1" x14ac:dyDescent="0.2">
      <c r="A76" s="44"/>
      <c r="B76" s="35" t="s">
        <v>29</v>
      </c>
      <c r="C76" s="60">
        <f>SUM(C71:C75)</f>
        <v>0.60002910000000009</v>
      </c>
      <c r="D76" s="61">
        <f>SUM(D71:D75)</f>
        <v>1274.03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4957.1400000000003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223.07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233.11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899.58999999999992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104.16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479.78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315.64999999999998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1355.77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6312.91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A090-0BD6-4BB7-9104-3523689D8779}">
  <sheetPr>
    <tabColor theme="3" tint="0.59999389629810485"/>
    <pageSetUpPr fitToPage="1"/>
  </sheetPr>
  <dimension ref="A1:H95"/>
  <sheetViews>
    <sheetView tabSelected="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138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Eletromecânica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22,5 %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5644.39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69.489599999999996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1173.8800000000001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136.83000000000001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217.43577981651379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1128.8779999999999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84.665850000000006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56.443899999999999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11.288779999999999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141.11000000000001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451.55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169.33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33.869999999999997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2077.14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470.37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173.09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643.46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2.09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0.77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2.86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47.04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3.76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98.78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36.35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215.74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401.66999999999996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156.79</v>
      </c>
    </row>
    <row r="62" spans="1:7" ht="11.65" customHeight="1" x14ac:dyDescent="0.2">
      <c r="A62" s="255"/>
      <c r="B62" s="17" t="s">
        <v>150</v>
      </c>
      <c r="C62" s="40">
        <f>ROUND($G$62/30/12,7)</f>
        <v>2.7778E-3</v>
      </c>
      <c r="D62" s="34">
        <f t="shared" si="1"/>
        <v>15.68</v>
      </c>
      <c r="F62" s="47" t="s">
        <v>50</v>
      </c>
      <c r="G62" s="52">
        <v>1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0.78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15.68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2.35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3.3888999999999996E-2</v>
      </c>
      <c r="D66" s="30">
        <f>ROUND(C66*(D$15-D$13),2)</f>
        <v>191.28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1.24712E-2</v>
      </c>
      <c r="D67" s="34">
        <f>ROUND(C42*D$66,2)</f>
        <v>70.39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4.6360199999999997E-2</v>
      </c>
      <c r="D68" s="37">
        <f>ROUND(D66+D67,2)</f>
        <v>261.67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2077.14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643.46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2.86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401.66999999999996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4.6360199999999997E-2</v>
      </c>
      <c r="D75" s="59">
        <f>D68</f>
        <v>261.67</v>
      </c>
    </row>
    <row r="76" spans="1:7" ht="11.65" customHeight="1" x14ac:dyDescent="0.2">
      <c r="A76" s="44"/>
      <c r="B76" s="35" t="s">
        <v>29</v>
      </c>
      <c r="C76" s="60">
        <f>SUM(C71:C75)</f>
        <v>0.60002910000000009</v>
      </c>
      <c r="D76" s="61">
        <f>SUM(D71:D75)</f>
        <v>3386.8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10422.51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469.01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490.12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1891.4099999999999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219.01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1008.75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663.65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2850.54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13273.05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F13E-3EAF-420D-AA90-17AC1AB28664}">
  <sheetPr>
    <tabColor theme="3" tint="0.59999389629810485"/>
    <pageSetUpPr fitToPage="1"/>
  </sheetPr>
  <dimension ref="A1:H95"/>
  <sheetViews>
    <sheetView tabSelected="1" topLeftCell="A5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139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Automação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 xml:space="preserve">44 horas semanais 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118</v>
      </c>
      <c r="C14" s="20"/>
      <c r="D14" s="1">
        <f>(D7+D10)/180*1*15*20%*60/52.5*50%</f>
        <v>41.350857142857144</v>
      </c>
    </row>
    <row r="15" spans="1:4" s="24" customFormat="1" x14ac:dyDescent="0.2">
      <c r="A15" s="255"/>
      <c r="B15" s="21" t="s">
        <v>11</v>
      </c>
      <c r="C15" s="22"/>
      <c r="D15" s="23">
        <f>ROUND(SUM(D7:D14),2)</f>
        <v>5685.74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69.489599999999996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1059.74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1173.8800000000001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140.94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221.54577981651374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1137.1479999999999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85.286100000000005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56.857399999999998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11.37148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142.13999999999999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454.86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170.57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34.11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2092.34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473.81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174.36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648.17000000000007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2.11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0.77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2.88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47.38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3.79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99.5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36.619999999999997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217.32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404.61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0</v>
      </c>
      <c r="D60" s="34">
        <f>ROUND(C60*(D$15-D$13),2)</f>
        <v>0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157.94</v>
      </c>
    </row>
    <row r="62" spans="1:7" ht="11.65" customHeight="1" x14ac:dyDescent="0.2">
      <c r="A62" s="255"/>
      <c r="B62" s="17" t="s">
        <v>150</v>
      </c>
      <c r="C62" s="40">
        <f>ROUND($G$62/30/12,7)</f>
        <v>2.7778E-3</v>
      </c>
      <c r="D62" s="34">
        <f t="shared" si="1"/>
        <v>15.79</v>
      </c>
      <c r="F62" s="47" t="s">
        <v>50</v>
      </c>
      <c r="G62" s="52">
        <v>1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0.79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15.79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2.37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3.3888999999999996E-2</v>
      </c>
      <c r="D66" s="30">
        <f>ROUND(C66*(D$15-D$13),2)</f>
        <v>192.68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1.24712E-2</v>
      </c>
      <c r="D67" s="34">
        <f>ROUND(C42*D$66,2)</f>
        <v>70.91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4.6360199999999997E-2</v>
      </c>
      <c r="D68" s="37">
        <f>ROUND(D66+D67,2)</f>
        <v>263.58999999999997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2092.34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648.17000000000007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2.88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404.61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4.6360199999999997E-2</v>
      </c>
      <c r="D75" s="59">
        <f>D68</f>
        <v>263.58999999999997</v>
      </c>
    </row>
    <row r="76" spans="1:7" ht="11.65" customHeight="1" x14ac:dyDescent="0.2">
      <c r="A76" s="44"/>
      <c r="B76" s="35" t="s">
        <v>29</v>
      </c>
      <c r="C76" s="60">
        <f>SUM(C71:C75)</f>
        <v>0.60002910000000009</v>
      </c>
      <c r="D76" s="61">
        <f>SUM(D71:D75)</f>
        <v>3411.5900000000006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10492.76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472.17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493.42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1904.1599999999999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220.48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1015.55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668.13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2869.75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13362.51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79C8E-1EC5-4766-B982-A0755E628919}">
  <sheetPr>
    <tabColor theme="3" tint="0.59999389629810485"/>
    <pageSetUpPr fitToPage="1"/>
  </sheetPr>
  <dimension ref="A1:H95"/>
  <sheetViews>
    <sheetView tabSelected="1" topLeftCell="A8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140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Eletrotécnica Plantonista (diurno)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>Plantão 12h x 36h-
Diurno (7:00–19:00)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5644.39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722.55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767.2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161.79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242.39577981651377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1128.8779999999999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84.665850000000006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56.443899999999999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11.288779999999999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141.11000000000001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451.55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169.33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33.869999999999997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2077.14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470.37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173.09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643.46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2.09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0.77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2.86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47.04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3.76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98.78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36.35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215.74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401.66999999999996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8.3333333333333329E-2</v>
      </c>
      <c r="D60" s="34">
        <f>ROUND(C60*(D$15-D$13),2)</f>
        <v>470.37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156.79</v>
      </c>
    </row>
    <row r="62" spans="1:7" ht="11.65" customHeight="1" x14ac:dyDescent="0.2">
      <c r="A62" s="255"/>
      <c r="B62" s="17" t="s">
        <v>150</v>
      </c>
      <c r="C62" s="40">
        <f>ROUND($G$62/30/12,7)</f>
        <v>2.7778E-3</v>
      </c>
      <c r="D62" s="34">
        <f t="shared" si="1"/>
        <v>15.68</v>
      </c>
      <c r="F62" s="47" t="s">
        <v>50</v>
      </c>
      <c r="G62" s="52">
        <v>1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0.78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15.68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2.35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0.11722233333333333</v>
      </c>
      <c r="D66" s="30">
        <f>ROUND(C66*(D$15-D$13),2)</f>
        <v>661.65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4.3137799999999997E-2</v>
      </c>
      <c r="D67" s="34">
        <f>ROUND(C42*D$66,2)</f>
        <v>243.49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0.16036013333333332</v>
      </c>
      <c r="D68" s="37">
        <f>ROUND(D66+D67,2)</f>
        <v>905.14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2077.14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643.46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2.86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401.66999999999996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0.16036013333333332</v>
      </c>
      <c r="D75" s="59">
        <f>D68</f>
        <v>905.14</v>
      </c>
    </row>
    <row r="76" spans="1:7" ht="11.65" customHeight="1" x14ac:dyDescent="0.2">
      <c r="A76" s="44"/>
      <c r="B76" s="35" t="s">
        <v>29</v>
      </c>
      <c r="C76" s="60">
        <f>SUM(C71:C75)</f>
        <v>0.71402903333333345</v>
      </c>
      <c r="D76" s="61">
        <f>SUM(D71:D75)</f>
        <v>4030.27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10684.26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480.79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502.43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1938.92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224.51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1034.0899999999999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680.32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2922.14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13606.39</v>
      </c>
      <c r="G93" s="27"/>
    </row>
    <row r="95" spans="1:7" x14ac:dyDescent="0.2">
      <c r="D95" s="51"/>
    </row>
  </sheetData>
  <mergeCells count="20">
    <mergeCell ref="B1:D1"/>
    <mergeCell ref="A84:A85"/>
    <mergeCell ref="A52:B52"/>
    <mergeCell ref="A53:A58"/>
    <mergeCell ref="A59:B59"/>
    <mergeCell ref="A60:A68"/>
    <mergeCell ref="A69:B69"/>
    <mergeCell ref="A79:B79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5DFE6-9B3D-4230-A53C-9E1E3A629246}">
  <sheetPr>
    <tabColor theme="3" tint="0.59999389629810485"/>
    <pageSetUpPr fitToPage="1"/>
  </sheetPr>
  <dimension ref="A1:H95"/>
  <sheetViews>
    <sheetView tabSelected="1" topLeftCell="A11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155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Técnico em Eletrotécnica Plantonista (noturno)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>Plantão 12h x 36h- Noturno (19:00:7:00)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DF000537_2025 SINTEC X SINAENCO 2025.2027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4341.84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1302.55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VLOOKUP($A$1,Bdados!$A:$N,9,0)</f>
        <v>752.58533333333344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6396.98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95</v>
      </c>
      <c r="C17" s="18"/>
      <c r="D17" s="4">
        <f>VLOOKUP($A$1,Bdados!$A:$N,13,0)</f>
        <v>0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722.55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6571</v>
      </c>
      <c r="C20" s="18"/>
      <c r="D20" s="1">
        <f>ROUND(386.52*10%,2)</f>
        <v>38.65</v>
      </c>
    </row>
    <row r="21" spans="1:8" ht="13.5" customHeight="1" x14ac:dyDescent="0.2">
      <c r="A21" s="261"/>
      <c r="B21" s="17" t="s">
        <v>99</v>
      </c>
      <c r="C21" s="18"/>
      <c r="D21" s="1">
        <v>6</v>
      </c>
    </row>
    <row r="22" spans="1:8" ht="13.5" customHeight="1" x14ac:dyDescent="0.2">
      <c r="A22" s="261"/>
      <c r="B22" s="17" t="s">
        <v>6572</v>
      </c>
      <c r="C22" s="18"/>
      <c r="D22" s="1"/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767.2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161.79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242.39577981651377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1279.396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95.954700000000003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63.969799999999999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12.79396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159.91999999999999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511.76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191.91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38.380000000000003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2354.08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533.08000000000004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196.17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729.25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2.37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0.87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3.24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53.31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4.26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111.95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41.2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244.51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455.23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8.3333333333333329E-2</v>
      </c>
      <c r="D60" s="34">
        <f>ROUND(C60*(D$15-D$13),2)</f>
        <v>533.08000000000004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177.69</v>
      </c>
    </row>
    <row r="62" spans="1:7" ht="11.65" customHeight="1" x14ac:dyDescent="0.2">
      <c r="A62" s="255"/>
      <c r="B62" s="17" t="s">
        <v>150</v>
      </c>
      <c r="C62" s="40">
        <f>ROUND($G$62/30/12,7)</f>
        <v>2.7778E-3</v>
      </c>
      <c r="D62" s="34">
        <f t="shared" si="1"/>
        <v>17.77</v>
      </c>
      <c r="F62" s="47" t="s">
        <v>50</v>
      </c>
      <c r="G62" s="52">
        <v>1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0.89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17.77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2.67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0.11722233333333333</v>
      </c>
      <c r="D66" s="30">
        <f>ROUND(C66*(D$15-D$13),2)</f>
        <v>749.87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4.3137799999999997E-2</v>
      </c>
      <c r="D67" s="34">
        <f>ROUND(C42*D$66,2)</f>
        <v>275.95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0.16036013333333332</v>
      </c>
      <c r="D68" s="37">
        <f>ROUND(D66+D67,2)</f>
        <v>1025.82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2354.08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729.25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3.24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455.23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0.16036013333333332</v>
      </c>
      <c r="D75" s="59">
        <f>D68</f>
        <v>1025.82</v>
      </c>
    </row>
    <row r="76" spans="1:7" ht="11.65" customHeight="1" x14ac:dyDescent="0.2">
      <c r="A76" s="44"/>
      <c r="B76" s="35" t="s">
        <v>29</v>
      </c>
      <c r="C76" s="60">
        <f>SUM(C71:C75)</f>
        <v>0.71402903333333345</v>
      </c>
      <c r="D76" s="61">
        <f>SUM(D71:D75)</f>
        <v>4567.62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11974.2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538.84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563.09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2173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251.61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1158.93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762.46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3274.93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15249.13</v>
      </c>
      <c r="G93" s="27"/>
    </row>
    <row r="95" spans="1:7" x14ac:dyDescent="0.2">
      <c r="D95" s="51"/>
    </row>
  </sheetData>
  <mergeCells count="20">
    <mergeCell ref="A84:A85"/>
    <mergeCell ref="A52:B52"/>
    <mergeCell ref="A53:A58"/>
    <mergeCell ref="A59:B59"/>
    <mergeCell ref="A60:A68"/>
    <mergeCell ref="A69:B69"/>
    <mergeCell ref="A79:B79"/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89CC-A81D-4888-AE34-84A055141C5A}">
  <sheetPr>
    <tabColor theme="3" tint="0.59999389629810485"/>
    <pageSetUpPr fitToPage="1"/>
  </sheetPr>
  <dimension ref="A1:H95"/>
  <sheetViews>
    <sheetView tabSelected="1" topLeftCell="A7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156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Eletricista Plantonista – Áreas Restritas (diurno)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>Plantão 12h x 36h-
Diurno (7:00–19:00)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DF000327/2025 STICOMBE-DF X SINDUSCON-DF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3111.09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933.33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>Adicional Noturno</v>
      </c>
      <c r="C10" s="18"/>
      <c r="D10" s="4">
        <f>VLOOKUP($A$1,Bdados!$A:$N,9,0)</f>
        <v>0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4044.42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6569</v>
      </c>
      <c r="C17" s="18"/>
      <c r="D17" s="4">
        <f>VLOOKUP($A$1,Bdados!$A:$N,13,0)</f>
        <v>225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722.55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154</v>
      </c>
      <c r="C20" s="18"/>
      <c r="D20" s="1"/>
    </row>
    <row r="21" spans="1:8" ht="13.5" customHeight="1" x14ac:dyDescent="0.2">
      <c r="A21" s="261"/>
      <c r="B21" s="17" t="s">
        <v>99</v>
      </c>
      <c r="C21" s="18"/>
      <c r="D21" s="1"/>
    </row>
    <row r="22" spans="1:8" ht="13.5" customHeight="1" x14ac:dyDescent="0.2">
      <c r="A22" s="261"/>
      <c r="B22" s="17" t="s">
        <v>201</v>
      </c>
      <c r="C22" s="18"/>
      <c r="D22" s="1">
        <v>12</v>
      </c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959.55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154.66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235.26577981651377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808.88400000000001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60.6663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40.444200000000002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8.0888399999999994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101.11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323.55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121.33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24.27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1488.34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337.03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124.03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461.05999999999995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1.5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0.55000000000000004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2.0499999999999998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33.700000000000003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2.7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70.78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26.05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154.59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287.82000000000005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8.3333333333333329E-2</v>
      </c>
      <c r="D60" s="34">
        <f>ROUND(C60*(D$15-D$13),2)</f>
        <v>337.04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112.35</v>
      </c>
    </row>
    <row r="62" spans="1:7" ht="11.65" customHeight="1" x14ac:dyDescent="0.2">
      <c r="A62" s="255"/>
      <c r="B62" s="17" t="s">
        <v>150</v>
      </c>
      <c r="C62" s="40">
        <f>ROUND($G$62/30/12,7)</f>
        <v>2.7778E-3</v>
      </c>
      <c r="D62" s="34">
        <f t="shared" si="1"/>
        <v>11.23</v>
      </c>
      <c r="F62" s="47" t="s">
        <v>50</v>
      </c>
      <c r="G62" s="52">
        <v>1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0.56000000000000005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11.23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1.69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0.11722233333333333</v>
      </c>
      <c r="D66" s="30">
        <f>ROUND(C66*(D$15-D$13),2)</f>
        <v>474.1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4.3137799999999997E-2</v>
      </c>
      <c r="D67" s="34">
        <f>ROUND(C42*D$66,2)</f>
        <v>174.47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0.16036013333333332</v>
      </c>
      <c r="D68" s="37">
        <f>ROUND(D66+D67,2)</f>
        <v>648.57000000000005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1488.34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461.05999999999995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2.0499999999999998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287.82000000000005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0.16036013333333332</v>
      </c>
      <c r="D75" s="59">
        <f>D68</f>
        <v>648.57000000000005</v>
      </c>
    </row>
    <row r="76" spans="1:7" ht="11.65" customHeight="1" x14ac:dyDescent="0.2">
      <c r="A76" s="44"/>
      <c r="B76" s="35" t="s">
        <v>29</v>
      </c>
      <c r="C76" s="60">
        <f>SUM(C71:C75)</f>
        <v>0.71402903333333345</v>
      </c>
      <c r="D76" s="61">
        <f>SUM(D71:D75)</f>
        <v>2887.84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8127.08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365.72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382.18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1474.85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170.77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786.59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517.49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2222.75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10349.83</v>
      </c>
      <c r="G93" s="27"/>
    </row>
    <row r="95" spans="1:7" x14ac:dyDescent="0.2">
      <c r="D95" s="51"/>
    </row>
  </sheetData>
  <mergeCells count="20">
    <mergeCell ref="A84:A85"/>
    <mergeCell ref="A52:B52"/>
    <mergeCell ref="A53:A58"/>
    <mergeCell ref="A59:B59"/>
    <mergeCell ref="A60:A68"/>
    <mergeCell ref="A69:B69"/>
    <mergeCell ref="A79:B79"/>
    <mergeCell ref="B1:D1"/>
    <mergeCell ref="A48:B48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44:A47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D72C1-71F9-4D80-B315-35DB12C33B9C}">
  <sheetPr>
    <tabColor theme="3" tint="0.59999389629810485"/>
    <pageSetUpPr fitToPage="1"/>
  </sheetPr>
  <dimension ref="A1:H95"/>
  <sheetViews>
    <sheetView tabSelected="1" topLeftCell="A5" workbookViewId="0">
      <selection activeCell="J17" sqref="J17"/>
    </sheetView>
  </sheetViews>
  <sheetFormatPr defaultColWidth="11.42578125" defaultRowHeight="12" x14ac:dyDescent="0.2"/>
  <cols>
    <col min="1" max="1" width="30.5703125" style="6" bestFit="1" customWidth="1"/>
    <col min="2" max="2" width="102.28515625" style="6" bestFit="1" customWidth="1"/>
    <col min="3" max="3" width="17.5703125" style="88" customWidth="1"/>
    <col min="4" max="4" width="18.7109375" style="6" customWidth="1"/>
    <col min="5" max="5" width="2.7109375" style="6" customWidth="1"/>
    <col min="6" max="6" width="43.7109375" style="6" customWidth="1"/>
    <col min="7" max="7" width="5.5703125" style="6" bestFit="1" customWidth="1"/>
    <col min="8" max="16384" width="11.42578125" style="6"/>
  </cols>
  <sheetData>
    <row r="1" spans="1:4" ht="33.75" customHeight="1" x14ac:dyDescent="0.2">
      <c r="A1" s="5" t="s">
        <v>157</v>
      </c>
      <c r="B1" s="258" t="s">
        <v>143</v>
      </c>
      <c r="C1" s="259"/>
      <c r="D1" s="260"/>
    </row>
    <row r="2" spans="1:4" ht="21" customHeight="1" x14ac:dyDescent="0.2">
      <c r="A2" s="7" t="s">
        <v>0</v>
      </c>
      <c r="B2" s="8" t="str">
        <f>VLOOKUP($A$1,Bdados!$A:$N,2,0)</f>
        <v>Eletricista Plantonista – Áreas Restritas (noturno)</v>
      </c>
      <c r="C2" s="8"/>
      <c r="D2" s="8"/>
    </row>
    <row r="3" spans="1:4" ht="21" customHeight="1" x14ac:dyDescent="0.2">
      <c r="A3" s="7" t="s">
        <v>114</v>
      </c>
      <c r="B3" s="8" t="str">
        <f>VLOOKUP($A$1,Bdados!$A:$N,5,0)</f>
        <v>Plantão 12h x 36h- Noturno (19:00-7:00)</v>
      </c>
      <c r="C3" s="8"/>
      <c r="D3" s="8"/>
    </row>
    <row r="4" spans="1:4" ht="21" customHeight="1" x14ac:dyDescent="0.2">
      <c r="A4" s="7" t="s">
        <v>1</v>
      </c>
      <c r="B4" s="8" t="str">
        <f>VLOOKUP($A$1,Bdados!$A:$N,4,0)</f>
        <v>CCT DF000327/2025 STICOMBE-DF X SINDUSCON-DF (vigente até 30/04/2027)</v>
      </c>
      <c r="C4" s="7" t="s">
        <v>2</v>
      </c>
      <c r="D4" s="9"/>
    </row>
    <row r="5" spans="1:4" s="13" customFormat="1" ht="21.75" customHeight="1" x14ac:dyDescent="0.2">
      <c r="A5" s="10"/>
      <c r="B5" s="11"/>
      <c r="C5" s="11"/>
      <c r="D5" s="12" t="s">
        <v>3</v>
      </c>
    </row>
    <row r="6" spans="1:4" s="16" customFormat="1" x14ac:dyDescent="0.2">
      <c r="A6" s="257" t="s">
        <v>4</v>
      </c>
      <c r="B6" s="257"/>
      <c r="C6" s="14" t="s">
        <v>5</v>
      </c>
      <c r="D6" s="15" t="s">
        <v>6</v>
      </c>
    </row>
    <row r="7" spans="1:4" s="16" customFormat="1" ht="11.65" customHeight="1" x14ac:dyDescent="0.2">
      <c r="A7" s="255"/>
      <c r="B7" s="17" t="s">
        <v>7</v>
      </c>
      <c r="C7" s="18"/>
      <c r="D7" s="4">
        <f>VLOOKUP($A$1,Bdados!$A:$N,6,0)</f>
        <v>3111.09</v>
      </c>
    </row>
    <row r="8" spans="1:4" s="16" customFormat="1" x14ac:dyDescent="0.2">
      <c r="A8" s="255"/>
      <c r="B8" s="19" t="str">
        <f xml:space="preserve"> "Adicional de Periculosidade" &amp; IF(D8&gt;0,"  30% sobre o salário base","")</f>
        <v>Adicional de Periculosidade  30% sobre o salário base</v>
      </c>
      <c r="C8" s="18"/>
      <c r="D8" s="4">
        <f>VLOOKUP($A$1,Bdados!$A:$N,7,0)</f>
        <v>933.33</v>
      </c>
    </row>
    <row r="9" spans="1:4" s="16" customFormat="1" ht="11.65" customHeight="1" x14ac:dyDescent="0.2">
      <c r="A9" s="255"/>
      <c r="B9" s="17" t="str">
        <f xml:space="preserve"> "Adicional Insalubridade SM" &amp; IF(D9&gt;0,"  40% sobre o salário mínimo","")</f>
        <v>Adicional Insalubridade SM</v>
      </c>
      <c r="C9" s="18"/>
      <c r="D9" s="4">
        <f>VLOOKUP($A$1,Bdados!$A:$N,8,0)</f>
        <v>0</v>
      </c>
    </row>
    <row r="10" spans="1:4" s="16" customFormat="1" ht="11.65" customHeight="1" x14ac:dyDescent="0.2">
      <c r="A10" s="255"/>
      <c r="B10" s="17" t="str">
        <f xml:space="preserve"> "Adicional Noturno" &amp; IF(D10&gt;0,"  20 % sobre as horas noturnas ","")</f>
        <v xml:space="preserve">Adicional Noturno  20 % sobre as horas noturnas </v>
      </c>
      <c r="C10" s="18"/>
      <c r="D10" s="4">
        <f>VLOOKUP($A$1,Bdados!$A:$N,9,0)</f>
        <v>539.25600000000009</v>
      </c>
    </row>
    <row r="11" spans="1:4" s="16" customFormat="1" ht="11.65" customHeight="1" x14ac:dyDescent="0.2">
      <c r="A11" s="255"/>
      <c r="B11" s="17" t="s">
        <v>103</v>
      </c>
      <c r="C11" s="20"/>
      <c r="D11" s="1"/>
    </row>
    <row r="12" spans="1:4" s="16" customFormat="1" ht="11.65" customHeight="1" x14ac:dyDescent="0.2">
      <c r="A12" s="255"/>
      <c r="B12" s="17" t="s">
        <v>8</v>
      </c>
      <c r="C12" s="20"/>
      <c r="D12" s="1"/>
    </row>
    <row r="13" spans="1:4" s="16" customFormat="1" ht="11.65" customHeight="1" x14ac:dyDescent="0.2">
      <c r="A13" s="255"/>
      <c r="B13" s="17" t="s">
        <v>9</v>
      </c>
      <c r="C13" s="20"/>
      <c r="D13" s="4">
        <f>VLOOKUP($A$1,Bdados!$A:$N,10,0)</f>
        <v>0</v>
      </c>
    </row>
    <row r="14" spans="1:4" s="16" customFormat="1" ht="11.65" customHeight="1" x14ac:dyDescent="0.2">
      <c r="A14" s="255"/>
      <c r="B14" s="17" t="s">
        <v>10</v>
      </c>
      <c r="C14" s="20"/>
      <c r="D14" s="1"/>
    </row>
    <row r="15" spans="1:4" s="24" customFormat="1" x14ac:dyDescent="0.2">
      <c r="A15" s="255"/>
      <c r="B15" s="21" t="s">
        <v>11</v>
      </c>
      <c r="C15" s="22"/>
      <c r="D15" s="23">
        <f>ROUND(SUM(D7:D14),2)</f>
        <v>4583.68</v>
      </c>
    </row>
    <row r="16" spans="1:4" ht="13.5" customHeight="1" x14ac:dyDescent="0.2">
      <c r="A16" s="257" t="s">
        <v>12</v>
      </c>
      <c r="B16" s="257"/>
      <c r="C16" s="25"/>
      <c r="D16" s="25"/>
    </row>
    <row r="17" spans="1:8" ht="13.5" customHeight="1" x14ac:dyDescent="0.2">
      <c r="A17" s="261"/>
      <c r="B17" s="17" t="s">
        <v>6569</v>
      </c>
      <c r="C17" s="18"/>
      <c r="D17" s="4">
        <f>VLOOKUP($A$1,Bdados!$A:$N,13,0)</f>
        <v>225</v>
      </c>
    </row>
    <row r="18" spans="1:8" ht="13.5" customHeight="1" x14ac:dyDescent="0.2">
      <c r="A18" s="261"/>
      <c r="B18" s="17" t="s">
        <v>148</v>
      </c>
      <c r="C18" s="18"/>
      <c r="D18" s="4">
        <f>VLOOKUP($A$1,Bdados!$A:$N,14,0)</f>
        <v>722.55</v>
      </c>
    </row>
    <row r="19" spans="1:8" ht="13.5" hidden="1" customHeight="1" x14ac:dyDescent="0.2">
      <c r="A19" s="261"/>
      <c r="B19" s="17" t="s">
        <v>13</v>
      </c>
      <c r="C19" s="18"/>
      <c r="D19" s="1"/>
    </row>
    <row r="20" spans="1:8" ht="13.5" customHeight="1" x14ac:dyDescent="0.2">
      <c r="A20" s="261"/>
      <c r="B20" s="17" t="s">
        <v>154</v>
      </c>
      <c r="C20" s="18"/>
      <c r="D20" s="1"/>
    </row>
    <row r="21" spans="1:8" ht="13.5" customHeight="1" x14ac:dyDescent="0.2">
      <c r="A21" s="261"/>
      <c r="B21" s="17" t="s">
        <v>99</v>
      </c>
      <c r="C21" s="18"/>
      <c r="D21" s="1"/>
    </row>
    <row r="22" spans="1:8" ht="13.5" customHeight="1" x14ac:dyDescent="0.2">
      <c r="A22" s="261"/>
      <c r="B22" s="17" t="s">
        <v>201</v>
      </c>
      <c r="C22" s="18"/>
      <c r="D22" s="1">
        <v>12</v>
      </c>
    </row>
    <row r="23" spans="1:8" ht="13.5" hidden="1" customHeight="1" x14ac:dyDescent="0.2">
      <c r="A23" s="261"/>
      <c r="B23" s="17"/>
      <c r="C23" s="18"/>
      <c r="D23" s="1"/>
    </row>
    <row r="24" spans="1:8" ht="13.5" customHeight="1" x14ac:dyDescent="0.2">
      <c r="A24" s="261"/>
      <c r="B24" s="21" t="s">
        <v>14</v>
      </c>
      <c r="C24" s="18"/>
      <c r="D24" s="23">
        <f>ROUND(SUM(D17:D23),2)</f>
        <v>959.55</v>
      </c>
    </row>
    <row r="25" spans="1:8" ht="13.5" customHeight="1" x14ac:dyDescent="0.2">
      <c r="A25" s="257" t="s">
        <v>15</v>
      </c>
      <c r="B25" s="257"/>
      <c r="C25" s="26"/>
      <c r="D25" s="25"/>
      <c r="G25" s="27"/>
    </row>
    <row r="26" spans="1:8" ht="13.5" customHeight="1" x14ac:dyDescent="0.2">
      <c r="A26" s="28"/>
      <c r="B26" s="29" t="s">
        <v>16</v>
      </c>
      <c r="C26" s="18"/>
      <c r="D26" s="30"/>
      <c r="G26" s="27"/>
      <c r="H26" s="27"/>
    </row>
    <row r="27" spans="1:8" ht="13.5" customHeight="1" x14ac:dyDescent="0.2">
      <c r="A27" s="262"/>
      <c r="B27" s="17" t="s">
        <v>262</v>
      </c>
      <c r="C27" s="18"/>
      <c r="D27" s="4">
        <f>Bdados!P5</f>
        <v>17.935779816513762</v>
      </c>
    </row>
    <row r="28" spans="1:8" ht="13.5" customHeight="1" x14ac:dyDescent="0.2">
      <c r="A28" s="262"/>
      <c r="B28" s="17" t="s">
        <v>340</v>
      </c>
      <c r="C28" s="18"/>
      <c r="D28" s="4">
        <v>154.66</v>
      </c>
    </row>
    <row r="29" spans="1:8" ht="13.5" customHeight="1" x14ac:dyDescent="0.2">
      <c r="A29" s="262"/>
      <c r="B29" s="17" t="s">
        <v>341</v>
      </c>
      <c r="C29" s="18"/>
      <c r="D29" s="1">
        <v>62.67</v>
      </c>
    </row>
    <row r="30" spans="1:8" ht="13.5" customHeight="1" x14ac:dyDescent="0.2">
      <c r="A30" s="262"/>
      <c r="B30" s="17"/>
      <c r="C30" s="18"/>
      <c r="D30" s="1"/>
    </row>
    <row r="31" spans="1:8" ht="13.5" customHeight="1" x14ac:dyDescent="0.2">
      <c r="A31" s="262"/>
      <c r="B31" s="21" t="s">
        <v>17</v>
      </c>
      <c r="C31" s="18"/>
      <c r="D31" s="23">
        <f>SUM(D27:D30)</f>
        <v>235.26577981651377</v>
      </c>
    </row>
    <row r="32" spans="1:8" ht="13.5" customHeight="1" x14ac:dyDescent="0.2">
      <c r="A32" s="257" t="s">
        <v>18</v>
      </c>
      <c r="B32" s="257"/>
      <c r="C32" s="26"/>
      <c r="D32" s="25"/>
    </row>
    <row r="33" spans="1:6" x14ac:dyDescent="0.2">
      <c r="A33" s="256" t="s">
        <v>19</v>
      </c>
      <c r="B33" s="256"/>
      <c r="C33" s="31" t="s">
        <v>5</v>
      </c>
      <c r="D33" s="32" t="s">
        <v>20</v>
      </c>
    </row>
    <row r="34" spans="1:6" ht="11.65" customHeight="1" x14ac:dyDescent="0.2">
      <c r="A34" s="255"/>
      <c r="B34" s="17" t="s">
        <v>21</v>
      </c>
      <c r="C34" s="33">
        <v>0.2</v>
      </c>
      <c r="D34" s="34">
        <f>ROUND(C34*(D$15-D$13),7)</f>
        <v>916.73599999999999</v>
      </c>
    </row>
    <row r="35" spans="1:6" ht="11.65" customHeight="1" x14ac:dyDescent="0.2">
      <c r="A35" s="255"/>
      <c r="B35" s="17" t="s">
        <v>22</v>
      </c>
      <c r="C35" s="33">
        <v>1.4999999999999999E-2</v>
      </c>
      <c r="D35" s="34">
        <f>ROUND(C35*(D$15-D$13),7)</f>
        <v>68.755200000000002</v>
      </c>
    </row>
    <row r="36" spans="1:6" ht="11.65" customHeight="1" x14ac:dyDescent="0.2">
      <c r="A36" s="255"/>
      <c r="B36" s="17" t="s">
        <v>23</v>
      </c>
      <c r="C36" s="33">
        <v>0.01</v>
      </c>
      <c r="D36" s="34">
        <f>ROUND(C36*(D$15-D$13),7)</f>
        <v>45.836799999999997</v>
      </c>
    </row>
    <row r="37" spans="1:6" ht="11.65" customHeight="1" x14ac:dyDescent="0.2">
      <c r="A37" s="255"/>
      <c r="B37" s="17" t="s">
        <v>24</v>
      </c>
      <c r="C37" s="33">
        <v>2E-3</v>
      </c>
      <c r="D37" s="34">
        <f>ROUND(C37*(D$15-D$13),7)</f>
        <v>9.1673600000000004</v>
      </c>
    </row>
    <row r="38" spans="1:6" ht="11.65" customHeight="1" x14ac:dyDescent="0.2">
      <c r="A38" s="255"/>
      <c r="B38" s="17" t="s">
        <v>25</v>
      </c>
      <c r="C38" s="33">
        <v>2.5000000000000001E-2</v>
      </c>
      <c r="D38" s="34">
        <f>ROUND(C38*(D$15-D$13),2)</f>
        <v>114.59</v>
      </c>
    </row>
    <row r="39" spans="1:6" ht="11.65" customHeight="1" x14ac:dyDescent="0.2">
      <c r="A39" s="255"/>
      <c r="B39" s="17" t="s">
        <v>26</v>
      </c>
      <c r="C39" s="33">
        <v>0.08</v>
      </c>
      <c r="D39" s="34">
        <f>ROUND(C39*(D$15-D$13),2)</f>
        <v>366.69</v>
      </c>
    </row>
    <row r="40" spans="1:6" x14ac:dyDescent="0.2">
      <c r="A40" s="255"/>
      <c r="B40" s="19" t="s">
        <v>27</v>
      </c>
      <c r="C40" s="2">
        <v>0.03</v>
      </c>
      <c r="D40" s="34">
        <f>ROUND(C40*(D$15-D$13),2)</f>
        <v>137.51</v>
      </c>
    </row>
    <row r="41" spans="1:6" ht="12" customHeight="1" x14ac:dyDescent="0.2">
      <c r="A41" s="255"/>
      <c r="B41" s="17" t="s">
        <v>28</v>
      </c>
      <c r="C41" s="33">
        <v>6.0000000000000001E-3</v>
      </c>
      <c r="D41" s="34">
        <f>ROUND(C41*(D$15-D$13),2)</f>
        <v>27.5</v>
      </c>
    </row>
    <row r="42" spans="1:6" s="38" customFormat="1" ht="13.9" customHeight="1" x14ac:dyDescent="0.2">
      <c r="A42" s="255"/>
      <c r="B42" s="35" t="s">
        <v>29</v>
      </c>
      <c r="C42" s="36">
        <f>SUM(C34:C41)</f>
        <v>0.3680000000000001</v>
      </c>
      <c r="D42" s="37">
        <f>ROUND(SUM(D34:D41),2)</f>
        <v>1686.79</v>
      </c>
      <c r="F42" s="39"/>
    </row>
    <row r="43" spans="1:6" x14ac:dyDescent="0.2">
      <c r="A43" s="256" t="s">
        <v>30</v>
      </c>
      <c r="B43" s="256"/>
      <c r="C43" s="31" t="s">
        <v>5</v>
      </c>
      <c r="D43" s="32" t="s">
        <v>20</v>
      </c>
    </row>
    <row r="44" spans="1:6" ht="11.65" customHeight="1" x14ac:dyDescent="0.2">
      <c r="A44" s="255"/>
      <c r="B44" s="17" t="s">
        <v>31</v>
      </c>
      <c r="C44" s="40">
        <f>ROUND(1/12,7)</f>
        <v>8.3333299999999999E-2</v>
      </c>
      <c r="D44" s="34">
        <f>ROUND(C44*(D$15-D$13),2)</f>
        <v>381.97</v>
      </c>
    </row>
    <row r="45" spans="1:6" ht="13.5" customHeight="1" x14ac:dyDescent="0.2">
      <c r="A45" s="255"/>
      <c r="B45" s="41" t="s">
        <v>32</v>
      </c>
      <c r="C45" s="40">
        <f>ROUND($C$42*C$44,7)</f>
        <v>3.0666700000000002E-2</v>
      </c>
      <c r="D45" s="34">
        <f>ROUND(C45*(D$15-D$13),2)</f>
        <v>140.57</v>
      </c>
      <c r="F45" s="42" t="s">
        <v>33</v>
      </c>
    </row>
    <row r="46" spans="1:6" ht="11.65" customHeight="1" x14ac:dyDescent="0.2">
      <c r="A46" s="255"/>
      <c r="B46" s="41"/>
      <c r="C46" s="43"/>
      <c r="D46" s="34"/>
    </row>
    <row r="47" spans="1:6" ht="11.65" customHeight="1" x14ac:dyDescent="0.2">
      <c r="A47" s="255"/>
      <c r="B47" s="35" t="s">
        <v>29</v>
      </c>
      <c r="C47" s="36">
        <f>SUM(C44:C46)</f>
        <v>0.114</v>
      </c>
      <c r="D47" s="37">
        <f>SUM(D44:D45)</f>
        <v>522.54</v>
      </c>
    </row>
    <row r="48" spans="1:6" ht="11.65" customHeight="1" x14ac:dyDescent="0.2">
      <c r="A48" s="256" t="s">
        <v>34</v>
      </c>
      <c r="B48" s="256"/>
      <c r="C48" s="31" t="s">
        <v>5</v>
      </c>
      <c r="D48" s="32" t="s">
        <v>20</v>
      </c>
    </row>
    <row r="49" spans="1:7" ht="12" customHeight="1" x14ac:dyDescent="0.2">
      <c r="A49" s="44"/>
      <c r="B49" s="45" t="s">
        <v>35</v>
      </c>
      <c r="C49" s="46">
        <f>ROUND((((1+1/3)*(G49/12)/12)*G50),7)</f>
        <v>3.704E-4</v>
      </c>
      <c r="D49" s="34">
        <f>ROUND(C49*(D$15-D$13),2)</f>
        <v>1.7</v>
      </c>
      <c r="F49" s="47" t="s">
        <v>36</v>
      </c>
      <c r="G49" s="5">
        <v>4</v>
      </c>
    </row>
    <row r="50" spans="1:7" ht="11.65" customHeight="1" x14ac:dyDescent="0.2">
      <c r="A50" s="44"/>
      <c r="B50" s="41" t="s">
        <v>37</v>
      </c>
      <c r="C50" s="46">
        <f>ROUND(C42*C49,7)</f>
        <v>1.3630000000000001E-4</v>
      </c>
      <c r="D50" s="34">
        <f>ROUND(C50*(D$15-D$13),2)</f>
        <v>0.62</v>
      </c>
      <c r="F50" s="47" t="s">
        <v>38</v>
      </c>
      <c r="G50" s="48">
        <v>0.01</v>
      </c>
    </row>
    <row r="51" spans="1:7" ht="11.65" customHeight="1" x14ac:dyDescent="0.2">
      <c r="A51" s="44"/>
      <c r="B51" s="35" t="s">
        <v>29</v>
      </c>
      <c r="C51" s="36">
        <f>SUM(C49:C50)</f>
        <v>5.0670000000000001E-4</v>
      </c>
      <c r="D51" s="37">
        <f>SUM(D49:D50)</f>
        <v>2.3199999999999998</v>
      </c>
    </row>
    <row r="52" spans="1:7" ht="11.65" customHeight="1" x14ac:dyDescent="0.2">
      <c r="A52" s="256" t="s">
        <v>39</v>
      </c>
      <c r="B52" s="256"/>
      <c r="C52" s="31" t="s">
        <v>5</v>
      </c>
      <c r="D52" s="32" t="s">
        <v>20</v>
      </c>
    </row>
    <row r="53" spans="1:7" ht="11.65" customHeight="1" x14ac:dyDescent="0.2">
      <c r="A53" s="255"/>
      <c r="B53" s="17" t="s">
        <v>40</v>
      </c>
      <c r="C53" s="49">
        <f>ROUND(((1/12)*G53),7)</f>
        <v>8.3333000000000001E-3</v>
      </c>
      <c r="D53" s="34">
        <f>ROUND(C53*(D$15-D$13),2)</f>
        <v>38.200000000000003</v>
      </c>
      <c r="F53" s="47" t="s">
        <v>41</v>
      </c>
      <c r="G53" s="50">
        <v>0.1</v>
      </c>
    </row>
    <row r="54" spans="1:7" ht="11.65" customHeight="1" x14ac:dyDescent="0.2">
      <c r="A54" s="255"/>
      <c r="B54" s="41" t="s">
        <v>42</v>
      </c>
      <c r="C54" s="33">
        <f>ROUND(C$39*C$53,7)</f>
        <v>6.667E-4</v>
      </c>
      <c r="D54" s="34">
        <f t="shared" ref="D54:D57" si="0">ROUND(C54*(D$15-D$13),2)</f>
        <v>3.06</v>
      </c>
      <c r="F54" s="47" t="s">
        <v>43</v>
      </c>
      <c r="G54" s="50">
        <v>0.9</v>
      </c>
    </row>
    <row r="55" spans="1:7" ht="11.65" customHeight="1" x14ac:dyDescent="0.2">
      <c r="A55" s="255"/>
      <c r="B55" s="17" t="s">
        <v>44</v>
      </c>
      <c r="C55" s="46">
        <f>ROUND((7/30/12*(G54)),7)</f>
        <v>1.7500000000000002E-2</v>
      </c>
      <c r="D55" s="34">
        <f t="shared" si="0"/>
        <v>80.209999999999994</v>
      </c>
      <c r="F55" s="47" t="s">
        <v>45</v>
      </c>
      <c r="G55" s="50">
        <f>SUM(G53:G54)</f>
        <v>1</v>
      </c>
    </row>
    <row r="56" spans="1:7" ht="11.65" customHeight="1" x14ac:dyDescent="0.2">
      <c r="A56" s="255"/>
      <c r="B56" s="41" t="s">
        <v>46</v>
      </c>
      <c r="C56" s="46">
        <f>ROUND(C$55*C$42,7)</f>
        <v>6.4400000000000004E-3</v>
      </c>
      <c r="D56" s="34">
        <f t="shared" si="0"/>
        <v>29.52</v>
      </c>
    </row>
    <row r="57" spans="1:7" ht="11.65" customHeight="1" x14ac:dyDescent="0.2">
      <c r="A57" s="255"/>
      <c r="B57" s="45" t="s">
        <v>47</v>
      </c>
      <c r="C57" s="46">
        <f>ROUND((((1+(1/12)+(1/12)+(1/3*1/12))*0.4)*0.08)*1,7)</f>
        <v>3.8222199999999998E-2</v>
      </c>
      <c r="D57" s="34">
        <f t="shared" si="0"/>
        <v>175.2</v>
      </c>
    </row>
    <row r="58" spans="1:7" ht="11.65" customHeight="1" x14ac:dyDescent="0.2">
      <c r="A58" s="255"/>
      <c r="B58" s="35" t="s">
        <v>29</v>
      </c>
      <c r="C58" s="36">
        <f>SUM(C53:C57)</f>
        <v>7.1162200000000009E-2</v>
      </c>
      <c r="D58" s="37">
        <f>SUM(D53:D57)</f>
        <v>326.19</v>
      </c>
    </row>
    <row r="59" spans="1:7" ht="11.65" customHeight="1" x14ac:dyDescent="0.2">
      <c r="A59" s="256" t="s">
        <v>48</v>
      </c>
      <c r="B59" s="256"/>
      <c r="C59" s="31" t="s">
        <v>5</v>
      </c>
      <c r="D59" s="32" t="s">
        <v>20</v>
      </c>
      <c r="F59" s="51"/>
    </row>
    <row r="60" spans="1:7" ht="11.65" customHeight="1" x14ac:dyDescent="0.2">
      <c r="A60" s="255"/>
      <c r="B60" s="17" t="s">
        <v>149</v>
      </c>
      <c r="C60" s="40">
        <f>VLOOKUP($A$1,Bdados!$A:$N,11,0)</f>
        <v>8.3333333333333329E-2</v>
      </c>
      <c r="D60" s="34">
        <f>ROUND(C60*(D$15-D$13),2)</f>
        <v>381.97</v>
      </c>
    </row>
    <row r="61" spans="1:7" ht="11.65" customHeight="1" x14ac:dyDescent="0.2">
      <c r="A61" s="255"/>
      <c r="B61" s="17" t="s">
        <v>49</v>
      </c>
      <c r="C61" s="40">
        <f>ROUND(1/3*1/12,7)</f>
        <v>2.7777799999999998E-2</v>
      </c>
      <c r="D61" s="34">
        <f t="shared" ref="D61:D65" si="1">ROUND(C61*(D$15-D$13),2)</f>
        <v>127.32</v>
      </c>
    </row>
    <row r="62" spans="1:7" ht="11.65" customHeight="1" x14ac:dyDescent="0.2">
      <c r="A62" s="255"/>
      <c r="B62" s="17" t="s">
        <v>150</v>
      </c>
      <c r="C62" s="40">
        <f>ROUND($G$62/30/12,7)</f>
        <v>2.7778E-3</v>
      </c>
      <c r="D62" s="34">
        <f t="shared" si="1"/>
        <v>12.73</v>
      </c>
      <c r="F62" s="47" t="s">
        <v>50</v>
      </c>
      <c r="G62" s="52">
        <v>1</v>
      </c>
    </row>
    <row r="63" spans="1:7" x14ac:dyDescent="0.2">
      <c r="A63" s="255"/>
      <c r="B63" s="17" t="s">
        <v>151</v>
      </c>
      <c r="C63" s="40">
        <f>ROUND((1/30/12*$G$63)*$G$64,7)</f>
        <v>1.3889999999999999E-4</v>
      </c>
      <c r="D63" s="34">
        <f t="shared" si="1"/>
        <v>0.64</v>
      </c>
      <c r="F63" s="47" t="s">
        <v>51</v>
      </c>
      <c r="G63" s="52">
        <v>5</v>
      </c>
    </row>
    <row r="64" spans="1:7" x14ac:dyDescent="0.2">
      <c r="A64" s="255"/>
      <c r="B64" s="17" t="s">
        <v>152</v>
      </c>
      <c r="C64" s="40">
        <f>ROUND((1/30/12)*$G$65,7)</f>
        <v>2.7778E-3</v>
      </c>
      <c r="D64" s="34">
        <f t="shared" si="1"/>
        <v>12.73</v>
      </c>
      <c r="F64" s="47" t="s">
        <v>52</v>
      </c>
      <c r="G64" s="50">
        <v>0.01</v>
      </c>
    </row>
    <row r="65" spans="1:7" ht="12.75" customHeight="1" x14ac:dyDescent="0.2">
      <c r="A65" s="255"/>
      <c r="B65" s="17" t="s">
        <v>153</v>
      </c>
      <c r="C65" s="40">
        <f>ROUND((((1/30)/12)*$G$66)*$G$67,7)</f>
        <v>4.1669999999999999E-4</v>
      </c>
      <c r="D65" s="34">
        <f t="shared" si="1"/>
        <v>1.91</v>
      </c>
      <c r="F65" s="47" t="s">
        <v>53</v>
      </c>
      <c r="G65" s="52">
        <v>1</v>
      </c>
    </row>
    <row r="66" spans="1:7" ht="11.65" customHeight="1" x14ac:dyDescent="0.2">
      <c r="A66" s="255"/>
      <c r="B66" s="21" t="s">
        <v>54</v>
      </c>
      <c r="C66" s="53">
        <f>SUM(C60:C65)</f>
        <v>0.11722233333333333</v>
      </c>
      <c r="D66" s="30">
        <f>ROUND(C66*(D$15-D$13),2)</f>
        <v>537.30999999999995</v>
      </c>
      <c r="F66" s="47" t="s">
        <v>55</v>
      </c>
      <c r="G66" s="52">
        <v>15</v>
      </c>
    </row>
    <row r="67" spans="1:7" ht="11.65" customHeight="1" x14ac:dyDescent="0.2">
      <c r="A67" s="255"/>
      <c r="B67" s="41" t="s">
        <v>56</v>
      </c>
      <c r="C67" s="53">
        <f>ROUND(C66*C42,7)</f>
        <v>4.3137799999999997E-2</v>
      </c>
      <c r="D67" s="34">
        <f>ROUND(C42*D$66,2)</f>
        <v>197.73</v>
      </c>
      <c r="F67" s="47" t="s">
        <v>57</v>
      </c>
      <c r="G67" s="50">
        <v>0.01</v>
      </c>
    </row>
    <row r="68" spans="1:7" ht="11.65" customHeight="1" x14ac:dyDescent="0.2">
      <c r="A68" s="255"/>
      <c r="B68" s="35" t="s">
        <v>29</v>
      </c>
      <c r="C68" s="54">
        <f>C66+C67</f>
        <v>0.16036013333333332</v>
      </c>
      <c r="D68" s="37">
        <f>ROUND(D66+D67,2)</f>
        <v>735.04</v>
      </c>
    </row>
    <row r="69" spans="1:7" ht="21" customHeight="1" x14ac:dyDescent="0.2">
      <c r="A69" s="257" t="s">
        <v>58</v>
      </c>
      <c r="B69" s="257"/>
      <c r="C69" s="26"/>
      <c r="D69" s="26"/>
    </row>
    <row r="70" spans="1:7" ht="11.65" customHeight="1" x14ac:dyDescent="0.2">
      <c r="A70" s="55">
        <v>4</v>
      </c>
      <c r="B70" s="5" t="s">
        <v>59</v>
      </c>
      <c r="C70" s="56"/>
      <c r="D70" s="34"/>
    </row>
    <row r="71" spans="1:7" ht="11.65" customHeight="1" x14ac:dyDescent="0.2">
      <c r="A71" s="55" t="s">
        <v>60</v>
      </c>
      <c r="B71" s="57" t="s">
        <v>61</v>
      </c>
      <c r="C71" s="58">
        <f>C42</f>
        <v>0.3680000000000001</v>
      </c>
      <c r="D71" s="59">
        <f>D42</f>
        <v>1686.79</v>
      </c>
    </row>
    <row r="72" spans="1:7" ht="11.65" customHeight="1" x14ac:dyDescent="0.2">
      <c r="A72" s="55" t="s">
        <v>62</v>
      </c>
      <c r="B72" s="44" t="s">
        <v>63</v>
      </c>
      <c r="C72" s="58">
        <f>C47</f>
        <v>0.114</v>
      </c>
      <c r="D72" s="59">
        <f>D47</f>
        <v>522.54</v>
      </c>
    </row>
    <row r="73" spans="1:7" ht="11.65" customHeight="1" x14ac:dyDescent="0.2">
      <c r="A73" s="55" t="s">
        <v>64</v>
      </c>
      <c r="B73" s="44" t="s">
        <v>65</v>
      </c>
      <c r="C73" s="58">
        <f>C51</f>
        <v>5.0670000000000001E-4</v>
      </c>
      <c r="D73" s="59">
        <f>D51</f>
        <v>2.3199999999999998</v>
      </c>
    </row>
    <row r="74" spans="1:7" ht="11.65" customHeight="1" x14ac:dyDescent="0.2">
      <c r="A74" s="55" t="s">
        <v>66</v>
      </c>
      <c r="B74" s="44" t="s">
        <v>67</v>
      </c>
      <c r="C74" s="58">
        <f>C58</f>
        <v>7.1162200000000009E-2</v>
      </c>
      <c r="D74" s="59">
        <f>D58</f>
        <v>326.19</v>
      </c>
    </row>
    <row r="75" spans="1:7" ht="11.65" customHeight="1" x14ac:dyDescent="0.2">
      <c r="A75" s="55" t="s">
        <v>68</v>
      </c>
      <c r="B75" s="44" t="s">
        <v>69</v>
      </c>
      <c r="C75" s="58">
        <f>C68</f>
        <v>0.16036013333333332</v>
      </c>
      <c r="D75" s="59">
        <f>D68</f>
        <v>735.04</v>
      </c>
    </row>
    <row r="76" spans="1:7" ht="11.65" customHeight="1" x14ac:dyDescent="0.2">
      <c r="A76" s="44"/>
      <c r="B76" s="35" t="s">
        <v>29</v>
      </c>
      <c r="C76" s="60">
        <f>SUM(C71:C75)</f>
        <v>0.71402903333333345</v>
      </c>
      <c r="D76" s="61">
        <f>SUM(D71:D75)</f>
        <v>3272.88</v>
      </c>
    </row>
    <row r="77" spans="1:7" ht="11.65" customHeight="1" x14ac:dyDescent="0.2">
      <c r="A77" s="44"/>
      <c r="B77" s="62"/>
      <c r="C77" s="63"/>
      <c r="D77" s="64"/>
    </row>
    <row r="78" spans="1:7" ht="11.65" customHeight="1" x14ac:dyDescent="0.2">
      <c r="A78" s="44"/>
      <c r="B78" s="35" t="s">
        <v>70</v>
      </c>
      <c r="C78" s="65"/>
      <c r="D78" s="66">
        <f>ROUND(D15+D24+D31+D76,2)</f>
        <v>9051.3799999999992</v>
      </c>
    </row>
    <row r="79" spans="1:7" ht="14.65" customHeight="1" x14ac:dyDescent="0.2">
      <c r="A79" s="257" t="s">
        <v>71</v>
      </c>
      <c r="B79" s="257"/>
      <c r="C79" s="67"/>
      <c r="D79" s="67"/>
    </row>
    <row r="80" spans="1:7" ht="11.65" customHeight="1" x14ac:dyDescent="0.2">
      <c r="A80" s="55">
        <v>5</v>
      </c>
      <c r="B80" s="41"/>
      <c r="C80" s="31" t="s">
        <v>5</v>
      </c>
      <c r="D80" s="32" t="s">
        <v>20</v>
      </c>
    </row>
    <row r="81" spans="1:7" ht="11.65" customHeight="1" x14ac:dyDescent="0.2">
      <c r="A81" s="55" t="s">
        <v>72</v>
      </c>
      <c r="B81" s="68" t="s">
        <v>73</v>
      </c>
      <c r="C81" s="3">
        <v>4.4999999999999998E-2</v>
      </c>
      <c r="D81" s="34">
        <f>ROUND(C81*$D$78,2)</f>
        <v>407.31</v>
      </c>
      <c r="E81" s="69"/>
    </row>
    <row r="82" spans="1:7" ht="11.65" customHeight="1" x14ac:dyDescent="0.2">
      <c r="A82" s="55" t="s">
        <v>74</v>
      </c>
      <c r="B82" s="70" t="s">
        <v>75</v>
      </c>
      <c r="C82" s="58">
        <v>4.4999999999999998E-2</v>
      </c>
      <c r="D82" s="34">
        <f>ROUND((D$78+D$81)*C$82,2)</f>
        <v>425.64</v>
      </c>
      <c r="E82" s="71"/>
    </row>
    <row r="83" spans="1:7" ht="11.65" customHeight="1" x14ac:dyDescent="0.2">
      <c r="A83" s="72" t="s">
        <v>76</v>
      </c>
      <c r="B83" s="70" t="s">
        <v>77</v>
      </c>
      <c r="C83" s="58">
        <f>SUM(C84:C89)</f>
        <v>0.14250000000000002</v>
      </c>
      <c r="D83" s="73">
        <f>SUM(D84:D89)</f>
        <v>1642.5900000000001</v>
      </c>
      <c r="E83" s="69"/>
    </row>
    <row r="84" spans="1:7" ht="11.65" customHeight="1" x14ac:dyDescent="0.2">
      <c r="A84" s="253" t="s">
        <v>78</v>
      </c>
      <c r="B84" s="74" t="s">
        <v>79</v>
      </c>
      <c r="C84" s="75">
        <v>1.6500000000000001E-2</v>
      </c>
      <c r="D84" s="76">
        <f>ROUND(C84*D93,2)</f>
        <v>190.19</v>
      </c>
      <c r="E84" s="69"/>
    </row>
    <row r="85" spans="1:7" ht="11.65" customHeight="1" x14ac:dyDescent="0.2">
      <c r="A85" s="254"/>
      <c r="B85" s="74" t="s">
        <v>80</v>
      </c>
      <c r="C85" s="77">
        <v>7.5999999999999998E-2</v>
      </c>
      <c r="D85" s="76">
        <f>ROUND(C85*D93,2)</f>
        <v>876.05</v>
      </c>
      <c r="E85" s="69"/>
    </row>
    <row r="86" spans="1:7" ht="11.65" customHeight="1" x14ac:dyDescent="0.2">
      <c r="A86" s="55" t="s">
        <v>81</v>
      </c>
      <c r="B86" s="17" t="s">
        <v>82</v>
      </c>
      <c r="C86" s="75"/>
      <c r="D86" s="76"/>
      <c r="E86" s="69"/>
    </row>
    <row r="87" spans="1:7" x14ac:dyDescent="0.2">
      <c r="A87" s="55" t="s">
        <v>83</v>
      </c>
      <c r="B87" s="17" t="s">
        <v>84</v>
      </c>
      <c r="C87" s="75">
        <v>0.05</v>
      </c>
      <c r="D87" s="76">
        <f>ROUND(C87*D93,2)</f>
        <v>576.35</v>
      </c>
    </row>
    <row r="88" spans="1:7" x14ac:dyDescent="0.2">
      <c r="A88" s="55" t="s">
        <v>85</v>
      </c>
      <c r="B88" s="45" t="s">
        <v>86</v>
      </c>
      <c r="C88" s="75"/>
      <c r="D88" s="34"/>
    </row>
    <row r="89" spans="1:7" x14ac:dyDescent="0.2">
      <c r="A89" s="55"/>
      <c r="B89" s="68"/>
      <c r="C89" s="3"/>
      <c r="D89" s="34"/>
      <c r="E89" s="69"/>
    </row>
    <row r="90" spans="1:7" s="80" customFormat="1" ht="15" x14ac:dyDescent="0.2">
      <c r="A90" s="78"/>
      <c r="B90" s="35" t="s">
        <v>87</v>
      </c>
      <c r="C90" s="54">
        <f>SUM(C81:C83)</f>
        <v>0.23250000000000001</v>
      </c>
      <c r="D90" s="79">
        <f>ROUND(SUM(D81:D83),2)</f>
        <v>2475.54</v>
      </c>
    </row>
    <row r="91" spans="1:7" s="80" customFormat="1" ht="13.15" customHeight="1" x14ac:dyDescent="0.2">
      <c r="A91" s="81"/>
      <c r="B91" s="81"/>
      <c r="C91" s="81"/>
      <c r="D91" s="81"/>
    </row>
    <row r="92" spans="1:7" ht="18" customHeight="1" x14ac:dyDescent="0.2">
      <c r="A92" s="82" t="s">
        <v>88</v>
      </c>
      <c r="B92" s="83"/>
      <c r="C92" s="31" t="s">
        <v>89</v>
      </c>
      <c r="D92" s="32" t="s">
        <v>20</v>
      </c>
      <c r="F92" s="51"/>
    </row>
    <row r="93" spans="1:7" ht="16.5" customHeight="1" x14ac:dyDescent="0.2">
      <c r="A93" s="84"/>
      <c r="B93" s="85" t="s">
        <v>90</v>
      </c>
      <c r="C93" s="86">
        <v>1</v>
      </c>
      <c r="D93" s="87">
        <f>ROUND(($D$78+$D$81+$D$82)/(1-$C$83),2)</f>
        <v>11526.92</v>
      </c>
      <c r="G93" s="27"/>
    </row>
    <row r="95" spans="1:7" x14ac:dyDescent="0.2">
      <c r="D95" s="51"/>
    </row>
  </sheetData>
  <mergeCells count="20">
    <mergeCell ref="A44:A47"/>
    <mergeCell ref="B1:D1"/>
    <mergeCell ref="A6:B6"/>
    <mergeCell ref="A7:A15"/>
    <mergeCell ref="A16:B16"/>
    <mergeCell ref="A17:A24"/>
    <mergeCell ref="A25:B25"/>
    <mergeCell ref="A27:A31"/>
    <mergeCell ref="A32:B32"/>
    <mergeCell ref="A33:B33"/>
    <mergeCell ref="A34:A42"/>
    <mergeCell ref="A43:B43"/>
    <mergeCell ref="A79:B79"/>
    <mergeCell ref="A84:A85"/>
    <mergeCell ref="A48:B48"/>
    <mergeCell ref="A52:B52"/>
    <mergeCell ref="A53:A58"/>
    <mergeCell ref="A59:B59"/>
    <mergeCell ref="A60:A68"/>
    <mergeCell ref="A69:B69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57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C861-B11D-494D-8816-5C6C5FC49CB7}">
  <dimension ref="A1:M32"/>
  <sheetViews>
    <sheetView tabSelected="1" view="pageBreakPreview" zoomScale="60" zoomScaleNormal="100" workbookViewId="0">
      <selection activeCell="J17" sqref="J17"/>
    </sheetView>
  </sheetViews>
  <sheetFormatPr defaultRowHeight="12.75" x14ac:dyDescent="0.2"/>
  <cols>
    <col min="1" max="1" width="13.140625" bestFit="1" customWidth="1"/>
    <col min="2" max="2" width="19.42578125" customWidth="1"/>
    <col min="7" max="7" width="11.5703125" customWidth="1"/>
  </cols>
  <sheetData>
    <row r="1" spans="1:13" ht="52.5" customHeight="1" x14ac:dyDescent="0.2">
      <c r="A1" s="275" t="s">
        <v>270</v>
      </c>
      <c r="B1" s="276"/>
      <c r="C1" s="277" t="s">
        <v>204</v>
      </c>
      <c r="D1" s="278"/>
      <c r="E1" s="278"/>
      <c r="F1" s="279"/>
      <c r="G1" s="187" t="s">
        <v>205</v>
      </c>
      <c r="H1" s="280" t="s">
        <v>271</v>
      </c>
      <c r="I1" s="281"/>
      <c r="J1" s="282" t="s">
        <v>206</v>
      </c>
      <c r="K1" s="283"/>
      <c r="L1" s="284" t="s">
        <v>207</v>
      </c>
      <c r="M1" s="285"/>
    </row>
    <row r="2" spans="1:13" ht="12.75" customHeight="1" x14ac:dyDescent="0.2">
      <c r="A2" s="266" t="s">
        <v>208</v>
      </c>
      <c r="B2" s="267"/>
      <c r="C2" s="272" t="s">
        <v>209</v>
      </c>
      <c r="D2" s="273"/>
      <c r="E2" s="273"/>
      <c r="F2" s="274"/>
      <c r="G2" s="188" t="s">
        <v>210</v>
      </c>
      <c r="H2" s="270">
        <v>156</v>
      </c>
      <c r="I2" s="271"/>
      <c r="J2" s="266" t="s">
        <v>272</v>
      </c>
      <c r="K2" s="267"/>
      <c r="L2" s="266" t="s">
        <v>273</v>
      </c>
      <c r="M2" s="267"/>
    </row>
    <row r="3" spans="1:13" ht="26.25" customHeight="1" x14ac:dyDescent="0.2">
      <c r="A3" s="266" t="s">
        <v>211</v>
      </c>
      <c r="B3" s="267"/>
      <c r="C3" s="272" t="s">
        <v>212</v>
      </c>
      <c r="D3" s="273"/>
      <c r="E3" s="273"/>
      <c r="F3" s="274"/>
      <c r="G3" s="188" t="s">
        <v>210</v>
      </c>
      <c r="H3" s="270">
        <v>24</v>
      </c>
      <c r="I3" s="271"/>
      <c r="J3" s="266" t="s">
        <v>274</v>
      </c>
      <c r="K3" s="267"/>
      <c r="L3" s="266" t="s">
        <v>275</v>
      </c>
      <c r="M3" s="267"/>
    </row>
    <row r="4" spans="1:13" ht="12.75" customHeight="1" x14ac:dyDescent="0.2">
      <c r="A4" s="266" t="s">
        <v>213</v>
      </c>
      <c r="B4" s="267"/>
      <c r="C4" s="272" t="s">
        <v>214</v>
      </c>
      <c r="D4" s="273"/>
      <c r="E4" s="273"/>
      <c r="F4" s="274"/>
      <c r="G4" s="188" t="s">
        <v>210</v>
      </c>
      <c r="H4" s="270">
        <v>180</v>
      </c>
      <c r="I4" s="271"/>
      <c r="J4" s="266" t="s">
        <v>276</v>
      </c>
      <c r="K4" s="267"/>
      <c r="L4" s="266" t="s">
        <v>277</v>
      </c>
      <c r="M4" s="267"/>
    </row>
    <row r="5" spans="1:13" ht="12.75" customHeight="1" x14ac:dyDescent="0.2">
      <c r="A5" s="266" t="s">
        <v>215</v>
      </c>
      <c r="B5" s="267"/>
      <c r="C5" s="272" t="s">
        <v>216</v>
      </c>
      <c r="D5" s="273"/>
      <c r="E5" s="273"/>
      <c r="F5" s="274"/>
      <c r="G5" s="188" t="s">
        <v>217</v>
      </c>
      <c r="H5" s="270">
        <v>180</v>
      </c>
      <c r="I5" s="271"/>
      <c r="J5" s="266" t="s">
        <v>278</v>
      </c>
      <c r="K5" s="267"/>
      <c r="L5" s="266" t="s">
        <v>279</v>
      </c>
      <c r="M5" s="267"/>
    </row>
    <row r="6" spans="1:13" ht="12.75" customHeight="1" x14ac:dyDescent="0.2">
      <c r="A6" s="266" t="s">
        <v>218</v>
      </c>
      <c r="B6" s="267"/>
      <c r="C6" s="272" t="s">
        <v>219</v>
      </c>
      <c r="D6" s="273"/>
      <c r="E6" s="273"/>
      <c r="F6" s="274"/>
      <c r="G6" s="188" t="s">
        <v>210</v>
      </c>
      <c r="H6" s="270">
        <v>320</v>
      </c>
      <c r="I6" s="271"/>
      <c r="J6" s="266" t="s">
        <v>280</v>
      </c>
      <c r="K6" s="267"/>
      <c r="L6" s="266" t="s">
        <v>281</v>
      </c>
      <c r="M6" s="267"/>
    </row>
    <row r="7" spans="1:13" ht="12.75" customHeight="1" x14ac:dyDescent="0.2">
      <c r="A7" s="266" t="s">
        <v>220</v>
      </c>
      <c r="B7" s="267"/>
      <c r="C7" s="272" t="s">
        <v>221</v>
      </c>
      <c r="D7" s="273"/>
      <c r="E7" s="273"/>
      <c r="F7" s="274"/>
      <c r="G7" s="188" t="s">
        <v>217</v>
      </c>
      <c r="H7" s="270">
        <v>348</v>
      </c>
      <c r="I7" s="271"/>
      <c r="J7" s="266" t="s">
        <v>282</v>
      </c>
      <c r="K7" s="267"/>
      <c r="L7" s="266" t="s">
        <v>283</v>
      </c>
      <c r="M7" s="267"/>
    </row>
    <row r="8" spans="1:13" ht="12.75" customHeight="1" x14ac:dyDescent="0.2">
      <c r="A8" s="266" t="s">
        <v>222</v>
      </c>
      <c r="B8" s="267"/>
      <c r="C8" s="272" t="s">
        <v>223</v>
      </c>
      <c r="D8" s="273"/>
      <c r="E8" s="273"/>
      <c r="F8" s="274"/>
      <c r="G8" s="188" t="s">
        <v>217</v>
      </c>
      <c r="H8" s="270">
        <v>4</v>
      </c>
      <c r="I8" s="271"/>
      <c r="J8" s="266" t="s">
        <v>284</v>
      </c>
      <c r="K8" s="267"/>
      <c r="L8" s="266" t="s">
        <v>285</v>
      </c>
      <c r="M8" s="267"/>
    </row>
    <row r="9" spans="1:13" ht="12.75" customHeight="1" x14ac:dyDescent="0.2">
      <c r="A9" s="266" t="s">
        <v>222</v>
      </c>
      <c r="B9" s="267"/>
      <c r="C9" s="272" t="s">
        <v>224</v>
      </c>
      <c r="D9" s="273"/>
      <c r="E9" s="273"/>
      <c r="F9" s="274"/>
      <c r="G9" s="188" t="s">
        <v>217</v>
      </c>
      <c r="H9" s="270">
        <v>4</v>
      </c>
      <c r="I9" s="271"/>
      <c r="J9" s="266" t="s">
        <v>286</v>
      </c>
      <c r="K9" s="267"/>
      <c r="L9" s="266" t="s">
        <v>287</v>
      </c>
      <c r="M9" s="267"/>
    </row>
    <row r="10" spans="1:13" ht="12.75" customHeight="1" x14ac:dyDescent="0.2">
      <c r="A10" s="266" t="s">
        <v>322</v>
      </c>
      <c r="B10" s="267"/>
      <c r="C10" s="272" t="s">
        <v>225</v>
      </c>
      <c r="D10" s="273"/>
      <c r="E10" s="273"/>
      <c r="F10" s="274"/>
      <c r="G10" s="188" t="s">
        <v>217</v>
      </c>
      <c r="H10" s="270">
        <v>4</v>
      </c>
      <c r="I10" s="271"/>
      <c r="J10" s="266" t="s">
        <v>288</v>
      </c>
      <c r="K10" s="267"/>
      <c r="L10" s="266" t="s">
        <v>289</v>
      </c>
      <c r="M10" s="267"/>
    </row>
    <row r="11" spans="1:13" ht="12.75" customHeight="1" x14ac:dyDescent="0.2">
      <c r="A11" s="266" t="s">
        <v>323</v>
      </c>
      <c r="B11" s="267"/>
      <c r="C11" s="272" t="s">
        <v>226</v>
      </c>
      <c r="D11" s="273"/>
      <c r="E11" s="273"/>
      <c r="F11" s="274"/>
      <c r="G11" s="188" t="s">
        <v>217</v>
      </c>
      <c r="H11" s="270">
        <v>320</v>
      </c>
      <c r="I11" s="271"/>
      <c r="J11" s="266" t="s">
        <v>290</v>
      </c>
      <c r="K11" s="267"/>
      <c r="L11" s="266" t="s">
        <v>291</v>
      </c>
      <c r="M11" s="267"/>
    </row>
    <row r="12" spans="1:13" ht="12.75" customHeight="1" x14ac:dyDescent="0.2">
      <c r="A12" s="266" t="s">
        <v>324</v>
      </c>
      <c r="B12" s="267"/>
      <c r="C12" s="272" t="s">
        <v>227</v>
      </c>
      <c r="D12" s="273"/>
      <c r="E12" s="273"/>
      <c r="F12" s="274"/>
      <c r="G12" s="188" t="s">
        <v>217</v>
      </c>
      <c r="H12" s="270">
        <v>650</v>
      </c>
      <c r="I12" s="271"/>
      <c r="J12" s="266" t="s">
        <v>292</v>
      </c>
      <c r="K12" s="267"/>
      <c r="L12" s="266" t="s">
        <v>293</v>
      </c>
      <c r="M12" s="267"/>
    </row>
    <row r="13" spans="1:13" ht="12.75" customHeight="1" x14ac:dyDescent="0.2">
      <c r="A13" s="266" t="s">
        <v>325</v>
      </c>
      <c r="B13" s="267"/>
      <c r="C13" s="272" t="s">
        <v>228</v>
      </c>
      <c r="D13" s="273"/>
      <c r="E13" s="273"/>
      <c r="F13" s="274"/>
      <c r="G13" s="188" t="s">
        <v>217</v>
      </c>
      <c r="H13" s="270">
        <v>525</v>
      </c>
      <c r="I13" s="271"/>
      <c r="J13" s="266" t="s">
        <v>294</v>
      </c>
      <c r="K13" s="267"/>
      <c r="L13" s="266" t="s">
        <v>295</v>
      </c>
      <c r="M13" s="267"/>
    </row>
    <row r="14" spans="1:13" ht="12.75" customHeight="1" x14ac:dyDescent="0.2">
      <c r="A14" s="266" t="s">
        <v>326</v>
      </c>
      <c r="B14" s="267"/>
      <c r="C14" s="272" t="s">
        <v>229</v>
      </c>
      <c r="D14" s="273"/>
      <c r="E14" s="273"/>
      <c r="F14" s="274"/>
      <c r="G14" s="188" t="s">
        <v>217</v>
      </c>
      <c r="H14" s="270">
        <v>30</v>
      </c>
      <c r="I14" s="271"/>
      <c r="J14" s="266" t="s">
        <v>296</v>
      </c>
      <c r="K14" s="267"/>
      <c r="L14" s="266" t="s">
        <v>297</v>
      </c>
      <c r="M14" s="267"/>
    </row>
    <row r="15" spans="1:13" ht="12.75" customHeight="1" x14ac:dyDescent="0.2">
      <c r="A15" s="266" t="s">
        <v>327</v>
      </c>
      <c r="B15" s="267"/>
      <c r="C15" s="272" t="s">
        <v>230</v>
      </c>
      <c r="D15" s="273"/>
      <c r="E15" s="273"/>
      <c r="F15" s="274"/>
      <c r="G15" s="188" t="s">
        <v>217</v>
      </c>
      <c r="H15" s="270">
        <v>78</v>
      </c>
      <c r="I15" s="271"/>
      <c r="J15" s="266" t="s">
        <v>298</v>
      </c>
      <c r="K15" s="267"/>
      <c r="L15" s="266" t="s">
        <v>299</v>
      </c>
      <c r="M15" s="267"/>
    </row>
    <row r="16" spans="1:13" ht="12.75" customHeight="1" x14ac:dyDescent="0.2">
      <c r="A16" s="266" t="s">
        <v>328</v>
      </c>
      <c r="B16" s="267"/>
      <c r="C16" s="272" t="s">
        <v>231</v>
      </c>
      <c r="D16" s="273"/>
      <c r="E16" s="273"/>
      <c r="F16" s="274"/>
      <c r="G16" s="188" t="s">
        <v>217</v>
      </c>
      <c r="H16" s="270">
        <v>718</v>
      </c>
      <c r="I16" s="271"/>
      <c r="J16" s="266" t="s">
        <v>300</v>
      </c>
      <c r="K16" s="267"/>
      <c r="L16" s="266" t="s">
        <v>301</v>
      </c>
      <c r="M16" s="267"/>
    </row>
    <row r="17" spans="1:13" ht="12.75" customHeight="1" x14ac:dyDescent="0.2">
      <c r="A17" s="266" t="s">
        <v>329</v>
      </c>
      <c r="B17" s="267"/>
      <c r="C17" s="272" t="s">
        <v>232</v>
      </c>
      <c r="D17" s="273"/>
      <c r="E17" s="273"/>
      <c r="F17" s="274"/>
      <c r="G17" s="188" t="s">
        <v>233</v>
      </c>
      <c r="H17" s="270">
        <v>100</v>
      </c>
      <c r="I17" s="271"/>
      <c r="J17" s="266" t="s">
        <v>302</v>
      </c>
      <c r="K17" s="267"/>
      <c r="L17" s="266" t="s">
        <v>303</v>
      </c>
      <c r="M17" s="267"/>
    </row>
    <row r="18" spans="1:13" ht="12.75" customHeight="1" x14ac:dyDescent="0.2">
      <c r="A18" s="266" t="s">
        <v>330</v>
      </c>
      <c r="B18" s="267"/>
      <c r="C18" s="272" t="s">
        <v>234</v>
      </c>
      <c r="D18" s="273"/>
      <c r="E18" s="273"/>
      <c r="F18" s="274"/>
      <c r="G18" s="188" t="s">
        <v>210</v>
      </c>
      <c r="H18" s="270">
        <v>474</v>
      </c>
      <c r="I18" s="271"/>
      <c r="J18" s="266" t="s">
        <v>304</v>
      </c>
      <c r="K18" s="267"/>
      <c r="L18" s="266" t="s">
        <v>305</v>
      </c>
      <c r="M18" s="267"/>
    </row>
    <row r="19" spans="1:13" ht="12.75" customHeight="1" x14ac:dyDescent="0.2">
      <c r="A19" s="266" t="s">
        <v>331</v>
      </c>
      <c r="B19" s="267"/>
      <c r="C19" s="272" t="s">
        <v>235</v>
      </c>
      <c r="D19" s="273"/>
      <c r="E19" s="273"/>
      <c r="F19" s="274"/>
      <c r="G19" s="188" t="s">
        <v>210</v>
      </c>
      <c r="H19" s="270">
        <v>163</v>
      </c>
      <c r="I19" s="271"/>
      <c r="J19" s="266" t="s">
        <v>306</v>
      </c>
      <c r="K19" s="267"/>
      <c r="L19" s="266" t="s">
        <v>307</v>
      </c>
      <c r="M19" s="267"/>
    </row>
    <row r="20" spans="1:13" ht="12.75" customHeight="1" x14ac:dyDescent="0.2">
      <c r="A20" s="266" t="s">
        <v>332</v>
      </c>
      <c r="B20" s="267"/>
      <c r="C20" s="272" t="s">
        <v>236</v>
      </c>
      <c r="D20" s="273"/>
      <c r="E20" s="273"/>
      <c r="F20" s="274"/>
      <c r="G20" s="188" t="s">
        <v>217</v>
      </c>
      <c r="H20" s="270">
        <v>50</v>
      </c>
      <c r="I20" s="271"/>
      <c r="J20" s="266" t="s">
        <v>308</v>
      </c>
      <c r="K20" s="267"/>
      <c r="L20" s="266" t="s">
        <v>309</v>
      </c>
      <c r="M20" s="267"/>
    </row>
    <row r="21" spans="1:13" ht="12.75" customHeight="1" x14ac:dyDescent="0.2">
      <c r="A21" s="266" t="s">
        <v>333</v>
      </c>
      <c r="B21" s="267"/>
      <c r="C21" s="272" t="s">
        <v>237</v>
      </c>
      <c r="D21" s="273"/>
      <c r="E21" s="273"/>
      <c r="F21" s="274"/>
      <c r="G21" s="188" t="s">
        <v>210</v>
      </c>
      <c r="H21" s="270">
        <v>59</v>
      </c>
      <c r="I21" s="271"/>
      <c r="J21" s="266" t="s">
        <v>310</v>
      </c>
      <c r="K21" s="267"/>
      <c r="L21" s="266" t="s">
        <v>311</v>
      </c>
      <c r="M21" s="267"/>
    </row>
    <row r="22" spans="1:13" ht="12.75" customHeight="1" x14ac:dyDescent="0.2">
      <c r="A22" s="266" t="s">
        <v>334</v>
      </c>
      <c r="B22" s="267"/>
      <c r="C22" s="272" t="s">
        <v>238</v>
      </c>
      <c r="D22" s="273"/>
      <c r="E22" s="273"/>
      <c r="F22" s="274"/>
      <c r="G22" s="188" t="s">
        <v>210</v>
      </c>
      <c r="H22" s="270">
        <v>295</v>
      </c>
      <c r="I22" s="271"/>
      <c r="J22" s="266" t="s">
        <v>312</v>
      </c>
      <c r="K22" s="267"/>
      <c r="L22" s="266" t="s">
        <v>313</v>
      </c>
      <c r="M22" s="267"/>
    </row>
    <row r="23" spans="1:13" ht="12.75" customHeight="1" x14ac:dyDescent="0.2">
      <c r="A23" s="266" t="s">
        <v>335</v>
      </c>
      <c r="B23" s="267"/>
      <c r="C23" s="272" t="s">
        <v>239</v>
      </c>
      <c r="D23" s="273"/>
      <c r="E23" s="273"/>
      <c r="F23" s="274"/>
      <c r="G23" s="188" t="s">
        <v>210</v>
      </c>
      <c r="H23" s="270">
        <v>494</v>
      </c>
      <c r="I23" s="271"/>
      <c r="J23" s="266" t="s">
        <v>314</v>
      </c>
      <c r="K23" s="267"/>
      <c r="L23" s="266" t="s">
        <v>315</v>
      </c>
      <c r="M23" s="267"/>
    </row>
    <row r="24" spans="1:13" ht="12.75" customHeight="1" x14ac:dyDescent="0.2">
      <c r="A24" s="266" t="s">
        <v>336</v>
      </c>
      <c r="B24" s="267"/>
      <c r="C24" s="272" t="s">
        <v>240</v>
      </c>
      <c r="D24" s="273"/>
      <c r="E24" s="273"/>
      <c r="F24" s="274"/>
      <c r="G24" s="188" t="s">
        <v>241</v>
      </c>
      <c r="H24" s="270">
        <v>150</v>
      </c>
      <c r="I24" s="271"/>
      <c r="J24" s="266" t="s">
        <v>316</v>
      </c>
      <c r="K24" s="267"/>
      <c r="L24" s="266" t="s">
        <v>317</v>
      </c>
      <c r="M24" s="267"/>
    </row>
    <row r="25" spans="1:13" ht="12.75" customHeight="1" x14ac:dyDescent="0.2">
      <c r="A25" s="266" t="s">
        <v>337</v>
      </c>
      <c r="B25" s="267"/>
      <c r="C25" s="272" t="s">
        <v>242</v>
      </c>
      <c r="D25" s="273"/>
      <c r="E25" s="273"/>
      <c r="F25" s="274"/>
      <c r="G25" s="188" t="s">
        <v>241</v>
      </c>
      <c r="H25" s="270">
        <v>150</v>
      </c>
      <c r="I25" s="271"/>
      <c r="J25" s="266" t="s">
        <v>318</v>
      </c>
      <c r="K25" s="267"/>
      <c r="L25" s="266" t="s">
        <v>319</v>
      </c>
      <c r="M25" s="267"/>
    </row>
    <row r="26" spans="1:13" ht="12.75" customHeight="1" x14ac:dyDescent="0.2">
      <c r="A26" s="266" t="s">
        <v>338</v>
      </c>
      <c r="B26" s="267"/>
      <c r="C26" s="272" t="s">
        <v>243</v>
      </c>
      <c r="D26" s="273"/>
      <c r="E26" s="273"/>
      <c r="F26" s="274"/>
      <c r="G26" s="188" t="s">
        <v>217</v>
      </c>
      <c r="H26" s="270">
        <v>200</v>
      </c>
      <c r="I26" s="271"/>
      <c r="J26" s="266" t="s">
        <v>320</v>
      </c>
      <c r="K26" s="267"/>
      <c r="L26" s="266" t="s">
        <v>321</v>
      </c>
      <c r="M26" s="267"/>
    </row>
    <row r="27" spans="1:13" ht="21" customHeight="1" x14ac:dyDescent="0.2">
      <c r="A27" s="263" t="s">
        <v>339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5"/>
      <c r="L27" s="268">
        <v>367128.75</v>
      </c>
      <c r="M27" s="269"/>
    </row>
    <row r="28" spans="1:13" ht="12.75" customHeight="1" x14ac:dyDescent="0.2"/>
    <row r="30" spans="1:13" ht="12.75" customHeight="1" x14ac:dyDescent="0.2"/>
    <row r="32" spans="1:13" ht="12.75" customHeight="1" x14ac:dyDescent="0.2"/>
  </sheetData>
  <mergeCells count="132">
    <mergeCell ref="A26:B26"/>
    <mergeCell ref="C26:F26"/>
    <mergeCell ref="A7:B7"/>
    <mergeCell ref="C7:F7"/>
    <mergeCell ref="H7:I7"/>
    <mergeCell ref="J7:K7"/>
    <mergeCell ref="L7:M7"/>
    <mergeCell ref="J8:K8"/>
    <mergeCell ref="L8:M8"/>
    <mergeCell ref="A24:B24"/>
    <mergeCell ref="C24:F24"/>
    <mergeCell ref="A9:B9"/>
    <mergeCell ref="A8:B8"/>
    <mergeCell ref="C8:F8"/>
    <mergeCell ref="H8:I8"/>
    <mergeCell ref="C9:F9"/>
    <mergeCell ref="H9:I9"/>
    <mergeCell ref="A11:B11"/>
    <mergeCell ref="C11:F11"/>
    <mergeCell ref="H11:I11"/>
    <mergeCell ref="J11:K11"/>
    <mergeCell ref="L11:M11"/>
    <mergeCell ref="C12:F12"/>
    <mergeCell ref="H12:I12"/>
    <mergeCell ref="A5:B5"/>
    <mergeCell ref="C5:F5"/>
    <mergeCell ref="H5:I5"/>
    <mergeCell ref="J5:K5"/>
    <mergeCell ref="L5:M5"/>
    <mergeCell ref="A6:B6"/>
    <mergeCell ref="C6:F6"/>
    <mergeCell ref="H6:I6"/>
    <mergeCell ref="J6:K6"/>
    <mergeCell ref="L6:M6"/>
    <mergeCell ref="A3:B3"/>
    <mergeCell ref="C3:F3"/>
    <mergeCell ref="H3:I3"/>
    <mergeCell ref="J3:K3"/>
    <mergeCell ref="L3:M3"/>
    <mergeCell ref="A4:B4"/>
    <mergeCell ref="C4:F4"/>
    <mergeCell ref="H4:I4"/>
    <mergeCell ref="J4:K4"/>
    <mergeCell ref="L4:M4"/>
    <mergeCell ref="A1:B1"/>
    <mergeCell ref="C1:F1"/>
    <mergeCell ref="H1:I1"/>
    <mergeCell ref="J1:K1"/>
    <mergeCell ref="L1:M1"/>
    <mergeCell ref="A2:B2"/>
    <mergeCell ref="C2:F2"/>
    <mergeCell ref="H2:I2"/>
    <mergeCell ref="J2:K2"/>
    <mergeCell ref="L2:M2"/>
    <mergeCell ref="J12:K12"/>
    <mergeCell ref="L12:M12"/>
    <mergeCell ref="J9:K9"/>
    <mergeCell ref="L9:M9"/>
    <mergeCell ref="C10:F10"/>
    <mergeCell ref="H10:I10"/>
    <mergeCell ref="J10:K10"/>
    <mergeCell ref="L10:M10"/>
    <mergeCell ref="A15:B15"/>
    <mergeCell ref="C15:F15"/>
    <mergeCell ref="H15:I15"/>
    <mergeCell ref="J15:K15"/>
    <mergeCell ref="L15:M15"/>
    <mergeCell ref="J13:K13"/>
    <mergeCell ref="L13:M13"/>
    <mergeCell ref="C14:F14"/>
    <mergeCell ref="H14:I14"/>
    <mergeCell ref="J14:K14"/>
    <mergeCell ref="L14:M14"/>
    <mergeCell ref="A13:B13"/>
    <mergeCell ref="C13:F13"/>
    <mergeCell ref="H13:I13"/>
    <mergeCell ref="A17:B17"/>
    <mergeCell ref="C17:F17"/>
    <mergeCell ref="H17:I17"/>
    <mergeCell ref="J17:K17"/>
    <mergeCell ref="L17:M17"/>
    <mergeCell ref="A16:B16"/>
    <mergeCell ref="C16:F16"/>
    <mergeCell ref="H16:I16"/>
    <mergeCell ref="J16:K16"/>
    <mergeCell ref="L16:M16"/>
    <mergeCell ref="A19:B19"/>
    <mergeCell ref="C19:F19"/>
    <mergeCell ref="H19:I19"/>
    <mergeCell ref="J19:K19"/>
    <mergeCell ref="L19:M19"/>
    <mergeCell ref="A18:B18"/>
    <mergeCell ref="C18:F18"/>
    <mergeCell ref="H18:I18"/>
    <mergeCell ref="J18:K18"/>
    <mergeCell ref="L18:M18"/>
    <mergeCell ref="J22:K22"/>
    <mergeCell ref="L22:M22"/>
    <mergeCell ref="A21:B21"/>
    <mergeCell ref="C21:F21"/>
    <mergeCell ref="H21:I21"/>
    <mergeCell ref="J21:K21"/>
    <mergeCell ref="L21:M21"/>
    <mergeCell ref="A20:B20"/>
    <mergeCell ref="C20:F20"/>
    <mergeCell ref="H20:I20"/>
    <mergeCell ref="J20:K20"/>
    <mergeCell ref="L20:M20"/>
    <mergeCell ref="A27:K27"/>
    <mergeCell ref="A10:B10"/>
    <mergeCell ref="A12:B12"/>
    <mergeCell ref="A14:B14"/>
    <mergeCell ref="A25:B25"/>
    <mergeCell ref="L27:M27"/>
    <mergeCell ref="H26:I26"/>
    <mergeCell ref="J26:K26"/>
    <mergeCell ref="L26:M26"/>
    <mergeCell ref="H24:I24"/>
    <mergeCell ref="J24:K24"/>
    <mergeCell ref="L24:M24"/>
    <mergeCell ref="C25:F25"/>
    <mergeCell ref="H25:I25"/>
    <mergeCell ref="J25:K25"/>
    <mergeCell ref="L25:M25"/>
    <mergeCell ref="A23:B23"/>
    <mergeCell ref="C23:F23"/>
    <mergeCell ref="H23:I23"/>
    <mergeCell ref="J23:K23"/>
    <mergeCell ref="L23:M23"/>
    <mergeCell ref="A22:B22"/>
    <mergeCell ref="C22:F22"/>
    <mergeCell ref="H22:I22"/>
  </mergeCells>
  <phoneticPr fontId="25" type="noConversion"/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C2C6-969C-4695-899F-2C506D9EB033}">
  <dimension ref="A1:G5"/>
  <sheetViews>
    <sheetView tabSelected="1" view="pageBreakPreview" zoomScale="60" zoomScaleNormal="100" workbookViewId="0">
      <selection activeCell="J17" sqref="J17"/>
    </sheetView>
  </sheetViews>
  <sheetFormatPr defaultRowHeight="12.75" x14ac:dyDescent="0.2"/>
  <cols>
    <col min="2" max="2" width="17" customWidth="1"/>
    <col min="3" max="3" width="11.7109375" customWidth="1"/>
    <col min="4" max="4" width="13.140625" customWidth="1"/>
    <col min="5" max="5" width="11.7109375" customWidth="1"/>
    <col min="6" max="6" width="9.140625" customWidth="1"/>
    <col min="7" max="7" width="13.7109375" customWidth="1"/>
  </cols>
  <sheetData>
    <row r="1" spans="1:7" ht="52.5" x14ac:dyDescent="0.2">
      <c r="A1" s="155" t="s">
        <v>203</v>
      </c>
      <c r="B1" s="156" t="s">
        <v>204</v>
      </c>
      <c r="C1" s="156" t="s">
        <v>205</v>
      </c>
      <c r="D1" s="157" t="s">
        <v>244</v>
      </c>
      <c r="E1" s="158" t="s">
        <v>245</v>
      </c>
      <c r="F1" s="291" t="s">
        <v>246</v>
      </c>
      <c r="G1" s="292"/>
    </row>
    <row r="2" spans="1:7" x14ac:dyDescent="0.2">
      <c r="A2" s="159"/>
      <c r="B2" s="159"/>
      <c r="C2" s="159"/>
      <c r="D2" s="160" t="s">
        <v>247</v>
      </c>
      <c r="E2" s="161" t="s">
        <v>248</v>
      </c>
      <c r="F2" s="293" t="s">
        <v>249</v>
      </c>
      <c r="G2" s="294"/>
    </row>
    <row r="3" spans="1:7" ht="67.5" x14ac:dyDescent="0.2">
      <c r="A3" s="152" t="s">
        <v>250</v>
      </c>
      <c r="B3" s="153" t="s">
        <v>251</v>
      </c>
      <c r="C3" s="152" t="s">
        <v>217</v>
      </c>
      <c r="D3" s="154">
        <v>750</v>
      </c>
      <c r="E3" s="189">
        <v>27.9</v>
      </c>
      <c r="F3" s="295">
        <v>20925</v>
      </c>
      <c r="G3" s="296"/>
    </row>
    <row r="4" spans="1:7" ht="21" customHeight="1" x14ac:dyDescent="0.2">
      <c r="A4" s="152" t="s">
        <v>252</v>
      </c>
      <c r="B4" s="153" t="s">
        <v>253</v>
      </c>
      <c r="C4" s="152" t="s">
        <v>217</v>
      </c>
      <c r="D4" s="154">
        <v>750</v>
      </c>
      <c r="E4" s="189">
        <v>50.3</v>
      </c>
      <c r="F4" s="295">
        <v>37725</v>
      </c>
      <c r="G4" s="296"/>
    </row>
    <row r="5" spans="1:7" x14ac:dyDescent="0.2">
      <c r="A5" s="286" t="s">
        <v>254</v>
      </c>
      <c r="B5" s="287"/>
      <c r="C5" s="287"/>
      <c r="D5" s="287"/>
      <c r="E5" s="288"/>
      <c r="F5" s="289">
        <f>SUM(F3:G4)</f>
        <v>58650</v>
      </c>
      <c r="G5" s="290"/>
    </row>
  </sheetData>
  <mergeCells count="6">
    <mergeCell ref="A5:E5"/>
    <mergeCell ref="F5:G5"/>
    <mergeCell ref="F1:G1"/>
    <mergeCell ref="F2:G2"/>
    <mergeCell ref="F3:G3"/>
    <mergeCell ref="F4:G4"/>
  </mergeCells>
  <hyperlinks>
    <hyperlink ref="A5" location="'Table 1'!B29" display="bookmark0" xr:uid="{00000000-0004-0000-0000-000002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37</vt:i4>
      </vt:variant>
    </vt:vector>
  </HeadingPairs>
  <TitlesOfParts>
    <vt:vector size="61" baseType="lpstr">
      <vt:lpstr>Resumo Ofício</vt:lpstr>
      <vt:lpstr>Resumo Geral</vt:lpstr>
      <vt:lpstr>Orçamentária</vt:lpstr>
      <vt:lpstr>Bdados</vt:lpstr>
      <vt:lpstr>subitem 1</vt:lpstr>
      <vt:lpstr>subitem 2</vt:lpstr>
      <vt:lpstr>subitem 3</vt:lpstr>
      <vt:lpstr>subitem 4</vt:lpstr>
      <vt:lpstr>subitem 5</vt:lpstr>
      <vt:lpstr>subitem 6</vt:lpstr>
      <vt:lpstr>subitem 7</vt:lpstr>
      <vt:lpstr>subitem 8</vt:lpstr>
      <vt:lpstr>subitem 9</vt:lpstr>
      <vt:lpstr>subitem 10</vt:lpstr>
      <vt:lpstr>subitem 11</vt:lpstr>
      <vt:lpstr>subitem 12</vt:lpstr>
      <vt:lpstr>subitem 13</vt:lpstr>
      <vt:lpstr>subitem 14</vt:lpstr>
      <vt:lpstr>subitem 15</vt:lpstr>
      <vt:lpstr>subitem 16</vt:lpstr>
      <vt:lpstr>subitem 17</vt:lpstr>
      <vt:lpstr>subitem 18</vt:lpstr>
      <vt:lpstr>EPI´s</vt:lpstr>
      <vt:lpstr>Uniformes</vt:lpstr>
      <vt:lpstr>EPI´s!Area_de_impressao</vt:lpstr>
      <vt:lpstr>'Resumo Geral'!Area_de_impressao</vt:lpstr>
      <vt:lpstr>'Resumo Ofício'!Area_de_impressao</vt:lpstr>
      <vt:lpstr>'subitem 1'!Area_de_impressao</vt:lpstr>
      <vt:lpstr>'subitem 10'!Area_de_impressao</vt:lpstr>
      <vt:lpstr>'subitem 11'!Area_de_impressao</vt:lpstr>
      <vt:lpstr>'subitem 12'!Area_de_impressao</vt:lpstr>
      <vt:lpstr>'subitem 13'!Area_de_impressao</vt:lpstr>
      <vt:lpstr>'subitem 14'!Area_de_impressao</vt:lpstr>
      <vt:lpstr>'subitem 15'!Area_de_impressao</vt:lpstr>
      <vt:lpstr>'subitem 16'!Area_de_impressao</vt:lpstr>
      <vt:lpstr>'subitem 17'!Area_de_impressao</vt:lpstr>
      <vt:lpstr>'subitem 18'!Area_de_impressao</vt:lpstr>
      <vt:lpstr>'subitem 3'!Area_de_impressao</vt:lpstr>
      <vt:lpstr>'subitem 4'!Area_de_impressao</vt:lpstr>
      <vt:lpstr>'subitem 5'!Area_de_impressao</vt:lpstr>
      <vt:lpstr>'subitem 6'!Area_de_impressao</vt:lpstr>
      <vt:lpstr>'subitem 7'!Area_de_impressao</vt:lpstr>
      <vt:lpstr>'subitem 8'!Area_de_impressao</vt:lpstr>
      <vt:lpstr>'subitem 9'!Area_de_impressao</vt:lpstr>
      <vt:lpstr>Uniformes!Area_de_impressao</vt:lpstr>
      <vt:lpstr>'subitem 10'!Print_Area</vt:lpstr>
      <vt:lpstr>'subitem 11'!Print_Area</vt:lpstr>
      <vt:lpstr>'subitem 12'!Print_Area</vt:lpstr>
      <vt:lpstr>'subitem 13'!Print_Area</vt:lpstr>
      <vt:lpstr>'subitem 14'!Print_Area</vt:lpstr>
      <vt:lpstr>'subitem 15'!Print_Area</vt:lpstr>
      <vt:lpstr>'subitem 16'!Print_Area</vt:lpstr>
      <vt:lpstr>'subitem 17'!Print_Area</vt:lpstr>
      <vt:lpstr>'subitem 18'!Print_Area</vt:lpstr>
      <vt:lpstr>'subitem 3'!Print_Area</vt:lpstr>
      <vt:lpstr>'subitem 4'!Print_Area</vt:lpstr>
      <vt:lpstr>'subitem 5'!Print_Area</vt:lpstr>
      <vt:lpstr>'subitem 6'!Print_Area</vt:lpstr>
      <vt:lpstr>'subitem 7'!Print_Area</vt:lpstr>
      <vt:lpstr>'subitem 8'!Print_Area</vt:lpstr>
      <vt:lpstr>'subitem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Jorge Luiz de Almeida Amaral Junior</cp:lastModifiedBy>
  <cp:lastPrinted>2026-05-29T13:50:20Z</cp:lastPrinted>
  <dcterms:created xsi:type="dcterms:W3CDTF">2021-08-16T14:10:55Z</dcterms:created>
  <dcterms:modified xsi:type="dcterms:W3CDTF">2026-05-29T13:50:40Z</dcterms:modified>
</cp:coreProperties>
</file>